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kalcounty.sharepoint.com/sites/FinanceTeamHubSite/Internal Purchasing Library/Solicitations/Active/2026010 RFP Printing Services/1. RFX Main Documents/Final Docs - Publish/"/>
    </mc:Choice>
  </mc:AlternateContent>
  <xr:revisionPtr revIDLastSave="2000" documentId="8_{FF7C1F4A-E0F9-44FB-BD31-D7567BE53318}" xr6:coauthVersionLast="47" xr6:coauthVersionMax="47" xr10:uidLastSave="{43D5D5BD-A178-4AB9-BE84-7AB87E808AEC}"/>
  <bookViews>
    <workbookView xWindow="-120" yWindow="-120" windowWidth="29040" windowHeight="15720" activeTab="8" xr2:uid="{F40116A1-B451-4530-9876-90E440C8132E}"/>
  </bookViews>
  <sheets>
    <sheet name="Scoring Ruberic" sheetId="9" r:id="rId1"/>
    <sheet name="Offeror #1" sheetId="6" r:id="rId2"/>
    <sheet name="Offeror #2" sheetId="5" r:id="rId3"/>
    <sheet name="Offeror #3" sheetId="2" r:id="rId4"/>
    <sheet name="Offeror #4" sheetId="3" r:id="rId5"/>
    <sheet name="Offeror #5" sheetId="1" r:id="rId6"/>
    <sheet name="Offeror #6" sheetId="4" r:id="rId7"/>
    <sheet name="Score Sheet" sheetId="7" r:id="rId8"/>
    <sheet name="Interview Scores" sheetId="12"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 i="1" l="1"/>
  <c r="D40" i="1"/>
  <c r="F39" i="1"/>
  <c r="F38" i="1"/>
  <c r="F37" i="1"/>
  <c r="F40" i="1" s="1"/>
  <c r="E35" i="1"/>
  <c r="D35" i="1"/>
  <c r="F34" i="1"/>
  <c r="F35" i="1" s="1"/>
  <c r="E32" i="1"/>
  <c r="D32" i="1"/>
  <c r="F31" i="1"/>
  <c r="F30" i="1"/>
  <c r="F29" i="1"/>
  <c r="F28" i="1"/>
  <c r="F27" i="1"/>
  <c r="F32" i="1" s="1"/>
  <c r="E25" i="1"/>
  <c r="D25" i="1"/>
  <c r="F24" i="1"/>
  <c r="F25" i="1" s="1"/>
  <c r="F23" i="1"/>
  <c r="F22" i="1"/>
  <c r="E20" i="1"/>
  <c r="D20" i="1"/>
  <c r="F19" i="1"/>
  <c r="F20" i="1" s="1"/>
  <c r="E17" i="1"/>
  <c r="D17" i="1"/>
  <c r="F16" i="1"/>
  <c r="F15" i="1"/>
  <c r="F14" i="1"/>
  <c r="F17" i="1" s="1"/>
  <c r="E12" i="1"/>
  <c r="E41" i="1" s="1"/>
  <c r="D12" i="1"/>
  <c r="D41" i="1" s="1"/>
  <c r="F11" i="1"/>
  <c r="F10" i="1"/>
  <c r="F12" i="1" s="1"/>
  <c r="E41" i="3"/>
  <c r="E40" i="3"/>
  <c r="D40" i="3"/>
  <c r="F39" i="3"/>
  <c r="F38" i="3"/>
  <c r="F37" i="3"/>
  <c r="F40" i="3" s="1"/>
  <c r="E35" i="3"/>
  <c r="D35" i="3"/>
  <c r="F34" i="3"/>
  <c r="F35" i="3" s="1"/>
  <c r="F32" i="3"/>
  <c r="E32" i="3"/>
  <c r="D32" i="3"/>
  <c r="F31" i="3"/>
  <c r="F30" i="3"/>
  <c r="F29" i="3"/>
  <c r="F28" i="3"/>
  <c r="F27" i="3"/>
  <c r="E25" i="3"/>
  <c r="D25" i="3"/>
  <c r="F24" i="3"/>
  <c r="F23" i="3"/>
  <c r="F25" i="3" s="1"/>
  <c r="F22" i="3"/>
  <c r="E20" i="3"/>
  <c r="D20" i="3"/>
  <c r="F19" i="3"/>
  <c r="F20" i="3" s="1"/>
  <c r="E17" i="3"/>
  <c r="D17" i="3"/>
  <c r="F16" i="3"/>
  <c r="F15" i="3"/>
  <c r="F14" i="3"/>
  <c r="F17" i="3" s="1"/>
  <c r="F12" i="3"/>
  <c r="E12" i="3"/>
  <c r="D12" i="3"/>
  <c r="D41" i="3" s="1"/>
  <c r="F11" i="3"/>
  <c r="F10" i="3"/>
  <c r="E40" i="2"/>
  <c r="D40" i="2"/>
  <c r="F39" i="2"/>
  <c r="F38" i="2"/>
  <c r="F37" i="2"/>
  <c r="F40" i="2" s="1"/>
  <c r="F35" i="2"/>
  <c r="E35" i="2"/>
  <c r="D35" i="2"/>
  <c r="F34" i="2"/>
  <c r="E32" i="2"/>
  <c r="D32" i="2"/>
  <c r="F31" i="2"/>
  <c r="F30" i="2"/>
  <c r="F29" i="2"/>
  <c r="F28" i="2"/>
  <c r="F27" i="2"/>
  <c r="F32" i="2" s="1"/>
  <c r="F25" i="2"/>
  <c r="E25" i="2"/>
  <c r="D25" i="2"/>
  <c r="F24" i="2"/>
  <c r="F23" i="2"/>
  <c r="F22" i="2"/>
  <c r="E20" i="2"/>
  <c r="D20" i="2"/>
  <c r="F19" i="2"/>
  <c r="F20" i="2" s="1"/>
  <c r="E17" i="2"/>
  <c r="D17" i="2"/>
  <c r="F16" i="2"/>
  <c r="F15" i="2"/>
  <c r="F17" i="2" s="1"/>
  <c r="F14" i="2"/>
  <c r="E12" i="2"/>
  <c r="E41" i="2" s="1"/>
  <c r="D12" i="2"/>
  <c r="D41" i="2" s="1"/>
  <c r="F11" i="2"/>
  <c r="F10" i="2"/>
  <c r="F12" i="2" s="1"/>
  <c r="F41" i="2" s="1"/>
  <c r="E40" i="5"/>
  <c r="D40" i="5"/>
  <c r="F39" i="5"/>
  <c r="F38" i="5"/>
  <c r="F37" i="5"/>
  <c r="F40" i="5" s="1"/>
  <c r="E35" i="5"/>
  <c r="D35" i="5"/>
  <c r="F34" i="5"/>
  <c r="F35" i="5" s="1"/>
  <c r="E32" i="5"/>
  <c r="D32" i="5"/>
  <c r="F31" i="5"/>
  <c r="F30" i="5"/>
  <c r="F29" i="5"/>
  <c r="F28" i="5"/>
  <c r="F27" i="5"/>
  <c r="F32" i="5" s="1"/>
  <c r="E25" i="5"/>
  <c r="D25" i="5"/>
  <c r="F24" i="5"/>
  <c r="F25" i="5" s="1"/>
  <c r="F23" i="5"/>
  <c r="F22" i="5"/>
  <c r="E20" i="5"/>
  <c r="D20" i="5"/>
  <c r="F19" i="5"/>
  <c r="F20" i="5" s="1"/>
  <c r="E17" i="5"/>
  <c r="D17" i="5"/>
  <c r="F16" i="5"/>
  <c r="F15" i="5"/>
  <c r="F14" i="5"/>
  <c r="F17" i="5" s="1"/>
  <c r="E12" i="5"/>
  <c r="E41" i="5" s="1"/>
  <c r="D12" i="5"/>
  <c r="D41" i="5" s="1"/>
  <c r="F11" i="5"/>
  <c r="F10" i="5"/>
  <c r="F12" i="5" s="1"/>
  <c r="E40" i="4"/>
  <c r="D40" i="4"/>
  <c r="F39" i="4"/>
  <c r="F38" i="4"/>
  <c r="F37" i="4"/>
  <c r="F40" i="4" s="1"/>
  <c r="F35" i="4"/>
  <c r="E35" i="4"/>
  <c r="D35" i="4"/>
  <c r="F34" i="4"/>
  <c r="E32" i="4"/>
  <c r="D32" i="4"/>
  <c r="F31" i="4"/>
  <c r="F30" i="4"/>
  <c r="F29" i="4"/>
  <c r="F28" i="4"/>
  <c r="F27" i="4"/>
  <c r="F32" i="4" s="1"/>
  <c r="F25" i="4"/>
  <c r="E25" i="4"/>
  <c r="D25" i="4"/>
  <c r="F24" i="4"/>
  <c r="F23" i="4"/>
  <c r="F22" i="4"/>
  <c r="E20" i="4"/>
  <c r="D20" i="4"/>
  <c r="F19" i="4"/>
  <c r="F20" i="4" s="1"/>
  <c r="E17" i="4"/>
  <c r="D17" i="4"/>
  <c r="F16" i="4"/>
  <c r="F15" i="4"/>
  <c r="F17" i="4" s="1"/>
  <c r="F14" i="4"/>
  <c r="E12" i="4"/>
  <c r="E41" i="4" s="1"/>
  <c r="D12" i="4"/>
  <c r="D41" i="4" s="1"/>
  <c r="F11" i="4"/>
  <c r="F10" i="4"/>
  <c r="F12" i="4" s="1"/>
  <c r="F41" i="4" s="1"/>
  <c r="E41" i="6"/>
  <c r="F41" i="6"/>
  <c r="F20" i="6"/>
  <c r="E20" i="6"/>
  <c r="D20" i="6"/>
  <c r="E17" i="6"/>
  <c r="E35" i="6"/>
  <c r="F35" i="6"/>
  <c r="D35" i="6"/>
  <c r="F38" i="6"/>
  <c r="F39" i="6"/>
  <c r="F37" i="6"/>
  <c r="F34" i="6"/>
  <c r="F28" i="6"/>
  <c r="F29" i="6"/>
  <c r="F30" i="6"/>
  <c r="F31" i="6"/>
  <c r="F27" i="6"/>
  <c r="F23" i="6"/>
  <c r="F24" i="6"/>
  <c r="F22" i="6"/>
  <c r="F19" i="6"/>
  <c r="F15" i="6"/>
  <c r="F16" i="6"/>
  <c r="F14" i="6"/>
  <c r="F17" i="6" s="1"/>
  <c r="F11" i="6"/>
  <c r="F10" i="6"/>
  <c r="E40" i="6"/>
  <c r="E32" i="6"/>
  <c r="E25" i="6"/>
  <c r="F41" i="1" l="1"/>
  <c r="F41" i="3"/>
  <c r="F41" i="5"/>
  <c r="D40" i="6" l="1"/>
  <c r="D32" i="6"/>
  <c r="D25" i="6"/>
  <c r="D17" i="6"/>
  <c r="E12" i="6"/>
  <c r="D12" i="6"/>
  <c r="F12" i="6" l="1"/>
  <c r="D41" i="6"/>
  <c r="F32" i="6"/>
  <c r="F40" i="6"/>
  <c r="F25" i="6"/>
  <c r="K8" i="12" l="1"/>
  <c r="K9" i="12"/>
  <c r="K10" i="12"/>
  <c r="K11" i="12"/>
  <c r="I8" i="12"/>
  <c r="I9" i="12"/>
  <c r="I10" i="12"/>
  <c r="I11" i="12"/>
  <c r="G8" i="12"/>
  <c r="G9" i="12"/>
  <c r="G10" i="12"/>
  <c r="G11" i="12"/>
  <c r="E8" i="12"/>
  <c r="E9" i="12"/>
  <c r="E10" i="12"/>
  <c r="E11" i="12"/>
  <c r="C12" i="12"/>
  <c r="K12" i="12" l="1"/>
  <c r="I12" i="12"/>
  <c r="G12" i="12"/>
  <c r="E12" i="12"/>
  <c r="E16" i="7" l="1"/>
  <c r="G16" i="7"/>
  <c r="F16" i="7"/>
  <c r="C16" i="7"/>
  <c r="D16" i="7"/>
  <c r="H16" i="7"/>
</calcChain>
</file>

<file path=xl/sharedStrings.xml><?xml version="1.0" encoding="utf-8"?>
<sst xmlns="http://schemas.openxmlformats.org/spreadsheetml/2006/main" count="536" uniqueCount="181">
  <si>
    <t>COMMENTS</t>
  </si>
  <si>
    <t>Evaluation Criteria</t>
  </si>
  <si>
    <t>Submittal Requirement</t>
  </si>
  <si>
    <t>Weighting Factor (percentage)</t>
  </si>
  <si>
    <t>Consensus Evaluation Score
(MIN 1-10 MAX)</t>
  </si>
  <si>
    <t>Total Points</t>
  </si>
  <si>
    <t>(For each of the criteria, explain how the firm met this criteria and why you gave them the points in the Consensus Evaluation Scoring column using the scoring rubric attached to this tool)</t>
  </si>
  <si>
    <t>SCORED CRITERIA</t>
  </si>
  <si>
    <t>PROPOSAL COMPLETENESS AND RESPONSIVENESS</t>
  </si>
  <si>
    <t>Completeness</t>
  </si>
  <si>
    <t>Followed Instructions</t>
  </si>
  <si>
    <t xml:space="preserve">SUBTOTAL FOR PROPOSAL COMPLETENESS AND RESPONSIVENESS: </t>
  </si>
  <si>
    <t>RELEVANT EXPERIENCE AND QUALIFICATIONS</t>
  </si>
  <si>
    <t>Staff/Key Personnel Experience</t>
  </si>
  <si>
    <t xml:space="preserve">SUBTOTAL FOR RELEVANT EXPERIENCE AND QUALIFICATIONS: </t>
  </si>
  <si>
    <t>FINANCIAL AND OPERATIONAL CAPACITY</t>
  </si>
  <si>
    <t>SUBTOTAL FOR  FINANCIAL AND OPERATIONAL CAPACITY:</t>
  </si>
  <si>
    <t>LEGAL AND REGULATORY STANDING</t>
  </si>
  <si>
    <t>Regulatory</t>
  </si>
  <si>
    <t>Legal</t>
  </si>
  <si>
    <t>A list of all litigation and arbitrations currently, pending and within the past five (5) years, including an explanation of each. 
a.	Evidence of satisfactory resolution of claims filed by or against the proposers asserted on projects of the same or similar size within the last five (5) years. 
b.	Any claim against the proposers shall be deemed to have been satisfactorily resolved if final judgment is rendered in favor of the proposers or any final judgement rendered against the Offerors is satisfied within ninety (90) days of the date the judgement became final.</t>
  </si>
  <si>
    <t>Record</t>
  </si>
  <si>
    <t>SUBTOTAL FOR LEGAL AND REGULATORY STANDING:</t>
  </si>
  <si>
    <t>PROJECT UNDERSTANDING AND APPROACH</t>
  </si>
  <si>
    <t>Quality Assurance and Quality Control</t>
  </si>
  <si>
    <t>SUBTOTAL FOR PROJECT UNDERSTANDING AND APPROACH:</t>
  </si>
  <si>
    <t>COST PROPOSAL</t>
  </si>
  <si>
    <t>Firm, fixed price
Clarity
Cost Breakdown</t>
  </si>
  <si>
    <t>Proposal provides clear, stable, comprehensive, detailed, transparent and predictable pricing that limits pricing risk or variance to the county</t>
  </si>
  <si>
    <t>SUBTOTAL FOR COST PROPOSAL:</t>
  </si>
  <si>
    <t>COMPLIANCE WITH SOLICITATION REQUIREMENTS</t>
  </si>
  <si>
    <t>Terms and Conditions</t>
  </si>
  <si>
    <t>Exhibit A</t>
  </si>
  <si>
    <t>Insurance</t>
  </si>
  <si>
    <t>SUBTOTAL FOR COMPLIANCE WITH SOLICITATION REQUIREMENTS:</t>
  </si>
  <si>
    <t>EVALUATION CRITERIA</t>
  </si>
  <si>
    <t>TOTAL SCORE:</t>
  </si>
  <si>
    <t>Offeror Name:</t>
  </si>
  <si>
    <t>Kalamazoo County Experience</t>
  </si>
  <si>
    <t>Relevant Experience</t>
  </si>
  <si>
    <t>Offeror and its key personnel possess the required professional licenses, certifications, credentials, education, and other qualifications necessary to perform the services described in this solicitation in accordance with applicable Michigan and federal laws and regulations.</t>
  </si>
  <si>
    <r>
      <rPr>
        <b/>
        <sz val="10"/>
        <color theme="1"/>
        <rFont val="Arial"/>
        <family val="2"/>
      </rPr>
      <t xml:space="preserve">Evaluation Consideration. </t>
    </r>
    <r>
      <rPr>
        <sz val="10"/>
        <color theme="1"/>
        <rFont val="Arial"/>
        <family val="2"/>
      </rPr>
      <t>The County will evaluate disclosures related to the proposer’s regulatory and legal compliance history. Consideration will be given to any reported debarment by federal, state, or local governmental entities; findings of non-responsibility or non-compliance on public or private projects; and any violations of applicable laws or regulations, including but not limited to OSHA requirements, prevailing wage laws, workers’ compensation, or unemployment compensation laws within the past five years. The County may review this information to assess the proposer’s overall compliance history and any potential risks that could affect contract performance.</t>
    </r>
  </si>
  <si>
    <r>
      <rPr>
        <b/>
        <sz val="10"/>
        <color theme="1"/>
        <rFont val="Arial"/>
        <family val="2"/>
      </rPr>
      <t xml:space="preserve">Evaluation Consideration. </t>
    </r>
    <r>
      <rPr>
        <sz val="10"/>
        <color theme="1"/>
        <rFont val="Arial"/>
        <family val="2"/>
      </rPr>
      <t>Proposals will be evaluated on completeness, clarity, organization, and responsiveness. Highest-scoring proposals will be fully compliant, follow the solicitation order, include all required documents and pricing, and be easy to evaluate. Avoid unnecessary marketing materials or improperly formatted, incomplete, or unclear submissions may reduce competitiveness or be deemed non-responsive, as they increase administrative risk and hinder accurate and fair evaluation.</t>
    </r>
  </si>
  <si>
    <r>
      <rPr>
        <b/>
        <sz val="10"/>
        <color theme="1"/>
        <rFont val="Arial"/>
        <family val="2"/>
      </rPr>
      <t xml:space="preserve">Evaluation Consideration. </t>
    </r>
    <r>
      <rPr>
        <sz val="10"/>
        <color theme="1"/>
        <rFont val="Arial"/>
        <family val="2"/>
      </rPr>
      <t>The County will evaluate the proposer’s acceptance of the solicitation’s Terms and Conditions, Statement of Work, and required insurance provisions. Consideration will be given to the extent to which the proposer agrees to the County’s contractual requirements and identifies any exceptions, deviations, or requested modifications. Proposals that demonstrate full acceptance or minimal exceptions may be viewed more favorably than proposals that propose significant changes to the County’s standard terms or requirements.</t>
    </r>
  </si>
  <si>
    <t>This experience may be disclosed by the Offeror or the Evaluator/Subject Matter Expert. 
Firms without prior Kalamazoo County project experience will receive a score of 7 (Meets Requirements) for this subcriterion to ensure they are not disadvantaged. Where prior County project experience exists, scores may be adjusted based on documented performance and project outcomes.</t>
  </si>
  <si>
    <r>
      <rPr>
        <b/>
        <sz val="10"/>
        <color theme="1"/>
        <rFont val="Arial"/>
        <family val="2"/>
      </rPr>
      <t>Evaluation Consideration.</t>
    </r>
    <r>
      <rPr>
        <sz val="10"/>
        <color theme="1"/>
        <rFont val="Arial"/>
        <family val="2"/>
      </rPr>
      <t xml:space="preserve"> The County will evaluate the proposer’s overall experience and qualifications relevant to the successful delivery of the project. Consideration will be given to the proposer’s experience completing similar projects, including any applicable prior experience working with Kalamazoo County. The County will also evaluate the qualifications and experience of proposed key personnel, the proposer’s experience coordinating and working with proposed subcontractors or subconsultants, and information obtained through references regarding past project performance, including communication, coordination, responsiveness, and the ability to successfully deliver comparable projects.</t>
    </r>
  </si>
  <si>
    <t>Compliance</t>
  </si>
  <si>
    <t>Phase 2 - Interview Scores</t>
  </si>
  <si>
    <t>OFFERORS</t>
  </si>
  <si>
    <t>PHASE 1 - PROPOSAL EVALUATION</t>
  </si>
  <si>
    <t>INTERVIEWS (SHORTLISTED FIRMS ONLY)</t>
  </si>
  <si>
    <t>Phase 2</t>
  </si>
  <si>
    <t>1. Responded to all Submittal Requirements as instructed.
2. Formatting as instructed in RFP. 
3. No extra unnecessary images or brochures.
4. Submission in order requested.
5. Pricing Schedule as specified.
6. Labeled correct items as Confidential (if applicable).
7. Provided any exceptions as instructed.</t>
  </si>
  <si>
    <t>Required information and documentation provided:
a. Proposal Form signed and completed in its entirety
b. Bid Bond or equivalent
c. Financial Records
d. Regulatory Documents
e. Litigation Disclosure
f. Attachments (resumes etc.)
g. Safety Assurance Document
h. Provision of References</t>
  </si>
  <si>
    <t xml:space="preserve">TOTALS: </t>
  </si>
  <si>
    <t>Sum of weighted scores should be 100
Max Total Points = 1,000</t>
  </si>
  <si>
    <t>Operational Capacity</t>
  </si>
  <si>
    <t>Disclosure of: 
a. Any debarment by any federal, state or local governmental unit 
b. Findings of non‐responsibility or non‐compliance with respect to any public or private construction project performed by the proposers
c. Any violations of any state, federal or local laws, including OSHA violations, violation of any state or federal prevailing wage laws, workers’ compensation or unemployment compensation laws, rules or regulations, issued to or against the proposers within the past five years.</t>
  </si>
  <si>
    <t>Offeror #1</t>
  </si>
  <si>
    <t>Offeror #2</t>
  </si>
  <si>
    <t>Offeror #3</t>
  </si>
  <si>
    <t>Offeror #4</t>
  </si>
  <si>
    <t>Offeror #5</t>
  </si>
  <si>
    <t>Offeror #6</t>
  </si>
  <si>
    <t>During Phase 1, the Evaluation Committee will review and score all proposals based on the criteria outlined in the solicitation. This phase evaluates the Offeror’s written submission, including experience, qualifications, project understanding, capacity, and other relevant factors. Based on the Phase 1 scores, the highest-ranked Offerors may be shortlisted and invited to participate in interviews.</t>
  </si>
  <si>
    <t>During Phase 2, shortlisted Offerors will participate in interviews with the Evaluation Committee. The interviews will provide an opportunity for the Offerors to present their team and approach and respond to questions from the committee. Interview performance will be scored based on the published interview criteria.
Interview Evaluation. Interviews will be evaluated based on the interview criteria identified below. The Evaluation Committee will score each Offeror based on their presentation and responses to interview questions. Not all interview criteria may apply to every procurement. If the County determines that certain interview criteria are not applicable, those criteria may be removed from the interview scoring for all interviewed Offerors to ensure fairness and consistency in the evaluation process.</t>
  </si>
  <si>
    <t>CHECK FOR DEBARMENT. PASS/FAIL.</t>
  </si>
  <si>
    <t>SCORING RUBRIC</t>
  </si>
  <si>
    <t>#</t>
  </si>
  <si>
    <t>Criteria</t>
  </si>
  <si>
    <t>0 - 1
Inadequate</t>
  </si>
  <si>
    <t>2 - 4
Weak</t>
  </si>
  <si>
    <t>5 - 6
Marginal</t>
  </si>
  <si>
    <t>7
Acceptable</t>
  </si>
  <si>
    <t>8
Good</t>
  </si>
  <si>
    <t>9 - 10
Outstanding</t>
  </si>
  <si>
    <t>1</t>
  </si>
  <si>
    <t>Proposal Completeness and Responsiveness</t>
  </si>
  <si>
    <t>- Required proposal elements are missing or not submitted
- Proposal is non-responsive to instructions
- Major gaps prevent meaningful evaluation</t>
  </si>
  <si>
    <t>- Proposal is significantly incomplete
- Poorly follows instructions
- Multiple missing elements limit evaluation</t>
  </si>
  <si>
    <t>- Proposal has some missing or incomplete components
- Partially follows instructions
- Gaps impact full evaluation</t>
  </si>
  <si>
    <t>- Proposal is complete and responsive
- All required elements are included
- Follows instructions appropriately</t>
  </si>
  <si>
    <t>- Proposal is complete and well-organized
- Includes minor added value beyond requirements
- Demonstrates strong responsiveness</t>
  </si>
  <si>
    <t>- Proposal is thorough, complete, and highly responsive
- Exceeds requirements with significant added value
- Demonstrates exceptional clarity and organization</t>
  </si>
  <si>
    <t>2</t>
  </si>
  <si>
    <t>Relevant Experience and Qualifications</t>
  </si>
  <si>
    <t>- Lacks relevant experience
- Qualifications do not demonstrate capability
- High risk of unsuccessful performance</t>
  </si>
  <si>
    <t>- Limited relevant experience
- Qualifications weakly demonstrate capability
- Significant concerns about performance</t>
  </si>
  <si>
    <t>- Some relevant experience
- Qualifications moderately demonstrate capability
- Some performance risk remains</t>
  </si>
  <si>
    <t>- Sufficient relevant experience
- Qualifications demonstrate ability to perform
- Meets expectations</t>
  </si>
  <si>
    <t>- Strong relevant experience
- Qualifications clearly demonstrate above-average capability
- Low performance risk</t>
  </si>
  <si>
    <t>- Extensive, highly relevant experience
- Qualifications demonstrate superior capability
- Very low risk with proven success</t>
  </si>
  <si>
    <t>3</t>
  </si>
  <si>
    <t>Financial and Operational Capacity</t>
  </si>
  <si>
    <t>- Insufficient financial or operational resources
- Financial stability is questionable or unsupported
- Staffing or infrastructure appears incapable of supporting services
- High risk of service disruption or nonperformance</t>
  </si>
  <si>
    <t>- Limited evidence of financial stability
- Operational capacity appears strained or insufficient
- Staffing, support structure, or resource allocation raises concerns
- Significant concerns regarding ability to sustain operations</t>
  </si>
  <si>
    <t>- Adequate but limited financial or operational capacity
- Some concerns regarding staffing levels, workload, or support resources
- Operational approach may require clarification or improvement
- Moderate performance or continuity risk remains</t>
  </si>
  <si>
    <t>- Financially stable and operationally capable
- Adequate staffing and resources to support the contract
- Operational structure supports successful performance
- Meets minimum expectations for capacity and sustainability</t>
  </si>
  <si>
    <t>- Strong financial stability and operational support structure
- Staffing and resources demonstrate above-average capability
- Operational model supports reliable and sustainable service delivery
- Low operational risk</t>
  </si>
  <si>
    <t>- Exceptional financial strength and operational capacity
- Highly robust staffing, support, and infrastructure resources
- Demonstrates superior ability to sustain long-term operations and service continuity
- Very low operational and performance risk</t>
  </si>
  <si>
    <t>4</t>
  </si>
  <si>
    <t>Legal and Regulatory Standing</t>
  </si>
  <si>
    <t>- Non-compliant with requirements
- Significant legal or regulatory issues</t>
  </si>
  <si>
    <t>- Partial compliance
- Notable concerns or gaps</t>
  </si>
  <si>
    <t>- Mostly compliant with minor issues
- Some risk remains</t>
  </si>
  <si>
    <t>- Compliant with all requirements
- No major concerns</t>
  </si>
  <si>
    <t>- Strong compliance practices
- Minimal risk</t>
  </si>
  <si>
    <t>- Exceeds compliance standards
- Best-in-class controls and zero risk</t>
  </si>
  <si>
    <t>5</t>
  </si>
  <si>
    <t>Project Understanding and Approach</t>
  </si>
  <si>
    <t>- Does not understand requirements
- Approach is inadequate or missing</t>
  </si>
  <si>
    <t>- Poor understanding
- Approach contains major flaws</t>
  </si>
  <si>
    <t>- Limited understanding
- Approach partially addresses requirements</t>
  </si>
  <si>
    <t>- Clear understanding
- Approach meets requirements</t>
  </si>
  <si>
    <t>- Strong understanding
- Approach adds value and efficiency</t>
  </si>
  <si>
    <t>- Exceptional understanding
- Innovative and highly effective approach</t>
  </si>
  <si>
    <t>6</t>
  </si>
  <si>
    <t>Cost Proposal</t>
  </si>
  <si>
    <t>- Unacceptable pricing
- Unpredictable or high-risk cost</t>
  </si>
  <si>
    <t>- Very high or poorly justified cost
- Significant cost concerns</t>
  </si>
  <si>
    <t>- Moderate cost concerns
- Limited justification</t>
  </si>
  <si>
    <t>- Reasonable and predictable pricing
- Aligned with expectations</t>
  </si>
  <si>
    <t>- Cost-effective pricing
- Provides good value</t>
  </si>
  <si>
    <t>- Highly advantageous pricing
- Represents best overall value</t>
  </si>
  <si>
    <t>7</t>
  </si>
  <si>
    <t>Compliance with Solicitation Requirements</t>
  </si>
  <si>
    <t>- Fails to comply with requirements
- Unacceptable risk</t>
  </si>
  <si>
    <t>- Partial compliance
- Significant risk remains</t>
  </si>
  <si>
    <t>- General compliance with some issues
- Moderate risk</t>
  </si>
  <si>
    <t>- Fully compliant
- No material exceptions</t>
  </si>
  <si>
    <t>- Exceeds requirements slightly
- Low risk</t>
  </si>
  <si>
    <t>- Exceeds requirements significantly
- No risk; best-in-class compliance</t>
  </si>
  <si>
    <t>8</t>
  </si>
  <si>
    <t>Safety Record</t>
  </si>
  <si>
    <t>- Serious or repeated safety violations
- Poor safety history or unresolved corrective actions
- Significant concerns regarding personnel or operational safety practices
- High risk to County operations or facility security</t>
  </si>
  <si>
    <t>- Limited or inconsistent safety practices
- Notable safety concerns or prior incidents
- Incomplete safety documentation or training practices
- Elevated operational or security risk</t>
  </si>
  <si>
    <t>- Acceptable but minimally demonstrated safety practices
- Minor safety concerns or isolated incidents remain
- Safety controls or procedures may require improvement
- Moderate operational or facility risk remains</t>
  </si>
  <si>
    <t>- Demonstrates compliance with applicable safety requirements
- Appropriate safety policies and procedures are in place
- No significant unresolved safety concerns
- Meets operational safety expectations</t>
  </si>
  <si>
    <t>- Strong safety practices and documented training procedures
- Demonstrates proactive attention to operational and personnel safety
- Minimal safety concerns or operational risk
- Safety controls support reliable service delivery</t>
  </si>
  <si>
    <t>- Exceptional safety record and safety management practices
- Demonstrates comprehensive and proactive safety culture
- No meaningful safety concerns or incidents
- Best-in-class operational and facility safety controls</t>
  </si>
  <si>
    <t>9</t>
  </si>
  <si>
    <t>Workforce Development and Social Equity</t>
  </si>
  <si>
    <t>- No meaningful workforce development or social equity efforts identified
- Fails to demonstrate commitment to inclusive employment or workforce practices
- No relevant policies, programs, or initiatives provided</t>
  </si>
  <si>
    <t>- Limited workforce development or social equity initiatives
- Minimal evidence of outreach, training, or inclusive practices
- Efforts appear informal or insufficiently developed</t>
  </si>
  <si>
    <t>- Some workforce development or social equity efforts identified
- Limited supporting detail or measurable outcomes provided
- Programs appear partially developed or inconsistently implemented</t>
  </si>
  <si>
    <t>- Demonstrates reasonable workforce development and social equity practices
- Provides evidence of training, recruitment, retention, or inclusive employment initiatives
- Meets expectations for organizational commitment and implementation</t>
  </si>
  <si>
    <t>- Strong workforce development and inclusive employment practices
- Demonstrates meaningful recruitment, retention, training, or advancement initiatives
- Provides measurable examples of successful implementation</t>
  </si>
  <si>
    <t>- Exceptional commitment to workforce development and social equity
- Demonstrates comprehensive, measurable, and impactful initiatives
- Industry-leading inclusive employment, workforce advancement, and community opportunity practices</t>
  </si>
  <si>
    <t>10</t>
  </si>
  <si>
    <t>Local Participation/Community Engagement</t>
  </si>
  <si>
    <t>- No meaningful local participation or community engagement identified
- No demonstrated commitment to local responsiveness or community involvement</t>
  </si>
  <si>
    <t>- Limited local participation or community engagement efforts
- Minimal evidence of local staffing, partnerships, or outreach
- Weak demonstration of local operational presence or responsiveness</t>
  </si>
  <si>
    <t>- Some local participation or community engagement identified
- Limited local operational involvement or partnerships
- Moderate concerns regarding local responsiveness or engagement</t>
  </si>
  <si>
    <t>- Demonstrates reasonable local participation or community engagement efforts
- Provides adequate local responsiveness, staffing, or operational coordination
- Meets expectations for community and local operational involvement</t>
  </si>
  <si>
    <t>- Strong local participation and community engagement practices
- Demonstrates meaningful local staffing, partnerships, outreach, or operational presence
- Supports strong responsiveness and coordination with local stakeholders</t>
  </si>
  <si>
    <t>- Exceptional local participation and community engagement
- Demonstrates substantial local investment, partnerships, staffing, and operational integration
- Best-in-class responsiveness, collaboration, and community involvement practices</t>
  </si>
  <si>
    <r>
      <rPr>
        <b/>
        <sz val="10"/>
        <color theme="1"/>
        <rFont val="Arial"/>
        <family val="2"/>
      </rPr>
      <t xml:space="preserve">Scoring Rubric Instructions: </t>
    </r>
    <r>
      <rPr>
        <sz val="10"/>
        <color theme="1"/>
        <rFont val="Arial"/>
        <family val="2"/>
      </rPr>
      <t>Each factor and subfactor shall be evaluated using the established Scoring Rubric. A score of seven (7) (“Acceptable”) represents that the proposal meets the County’s minimum requirements and expectations for the applicable criterion.
Scores may be adjusted upward or downward from this baseline based on the Evaluation Committee’s assessment of the significance, quality, and relevance of strengths, weaknesses, deficiencies, risks, and added value identified within the proposal.
In general, scores may increase for clearly demonstrated elements of added value, reduced risk, superior capability, operational benefit, innovation, or enhanced responsiveness beyond the County’s minimum requirements. Scores may decrease for identified weaknesses, deficiencies, omissions, risks, lack of clarity, limited capability, or failure to adequately address the County’s requirements.
Not all strengths or deficiencies are of equal importance. The magnitude of any scoring adjustment shall reflect the Evaluation Committee’s professional judgment regarding the overall impact of the identified issue or benefit on successful contract performance and overall value to the County.</t>
    </r>
  </si>
  <si>
    <t>RFP #2026010 PRINTING SERVICES</t>
  </si>
  <si>
    <t xml:space="preserve">Descriptions 5 similar projects for similar sized municipalities/entities completed within the last 5 years. </t>
  </si>
  <si>
    <r>
      <rPr>
        <b/>
        <sz val="10"/>
        <color theme="1"/>
        <rFont val="Arial"/>
        <family val="2"/>
      </rPr>
      <t>Evaluation Consideration.</t>
    </r>
    <r>
      <rPr>
        <sz val="10"/>
        <color theme="1"/>
        <rFont val="Arial"/>
        <family val="2"/>
      </rPr>
      <t xml:space="preserve"> The County will evaluate the Offeror's operational capacity and ability to successfully provide the printing services described in this solicitation throughout the contract term. Consideration will be given to production capabilities, staffing resources, equipment and technology, facilities, quality control procedures, customer service support, delivery capabilities, business continuity planning, and the ability to accommodate routine, high-volume, and expedited printing requests. The County may also consider the Offeror's overall organizational stability, current workload, and demonstrated ability to allocate sufficient resources to consistently meet performance expectations, quality standards, and required turnaround times.</t>
    </r>
  </si>
  <si>
    <t>Equipment and Production Capabilities
Production Capacity</t>
  </si>
  <si>
    <t>Production Capabilities and Turnaround Times</t>
  </si>
  <si>
    <t>Service Delivery and Account Management</t>
  </si>
  <si>
    <t>Sustainability and Environmental Stewardship</t>
  </si>
  <si>
    <t>Value-Added Services and Innovations</t>
  </si>
  <si>
    <r>
      <rPr>
        <b/>
        <sz val="10"/>
        <color theme="1"/>
        <rFont val="Arial"/>
        <family val="2"/>
      </rPr>
      <t>Evaluation Consideration.</t>
    </r>
    <r>
      <rPr>
        <sz val="10"/>
        <color theme="1"/>
        <rFont val="Arial"/>
        <family val="2"/>
      </rPr>
      <t xml:space="preserve"> The County will evaluate the Offeror’s understanding of the County’s printing requirements and its ability to provide reliable, high-quality, cost-effective, and environmentally responsible printing services. Consideration will be given to production capabilities, quality control procedures, customer service, turnaround times, sustainability practices, and the Offeror’s ability to consistently meet the County’s ongoing and varied printing needs.
This section provides Offerors with the opportunity to demonstrate additional value beyond the County’s minimum requirements. Offerors are encouraged to identify and clearly note any proposed innovations, efficiencies, sustainability initiatives, or service enhancements that exceed the stated requirements.</t>
    </r>
  </si>
  <si>
    <t>Quality assurance and quality control procedures for ensuring accuracy, consistency, color quality, print quality, and compliance with customer specifications. Include your process for reviewing proofs, correcting errors, and addressing quality concerns.</t>
  </si>
  <si>
    <t>Sustainability practices and environmental initiatives related to printing operations. Include information regarding the use of recycled-content paper, environmentally preferable inks and materials, waste reduction and recycling programs, energy-efficient production processes, sustainable sourcing practices, certifications, and any other efforts to reduce environmental impact.</t>
  </si>
  <si>
    <t>Production capabilities, including equipment, facilities, finishing services, delivery capabilities, and capacity to manage multiple concurrent projects. Explain how your firm will meet routine, large-volume, and expedited printing requests while maintaining quality and schedule requirements.</t>
  </si>
  <si>
    <t xml:space="preserve">Approach to managing and fulfilling print orders for the County. Include information regarding order intake, job tracking, communication procedures, customer service support, issue resolution, and the personnel who will be responsible for managing the County's account. </t>
  </si>
  <si>
    <r>
      <t xml:space="preserve">Any additional services, technologies, tools, reporting capabilities, online ordering systems, inventory management solutions, warehousing services, design support, sustainability initiatives, or other innovations that provide added value to the County </t>
    </r>
    <r>
      <rPr>
        <b/>
        <u/>
        <sz val="10"/>
        <color rgb="FFFF0000"/>
        <rFont val="Arial"/>
        <family val="2"/>
      </rPr>
      <t>beyond the minimum requirements of this solicitation.</t>
    </r>
  </si>
  <si>
    <t>Roles, Responsibilities</t>
  </si>
  <si>
    <r>
      <rPr>
        <b/>
        <sz val="10"/>
        <color theme="1"/>
        <rFont val="Arial"/>
        <family val="2"/>
      </rPr>
      <t xml:space="preserve">Evaluation Consideration. </t>
    </r>
    <r>
      <rPr>
        <sz val="10"/>
        <color theme="1"/>
        <rFont val="Arial"/>
        <family val="2"/>
      </rPr>
      <t>The County will evaluate the Offeror's cost proposal for clarity, completeness, competitiveness, and transparency. Consideration will be given to the Offeror's use of firm, fixed pricing, the level of detail provided in the pricing schedule, the reasonableness of proposed pricing, and the extent to which the pricing structure allows the County to clearly understand and compare costs across Offerors. The County may also consider pricing for commonly requested services, volume-based pricing, delivery charges, rush service fees, sustainability-related options, discounts, and any other factors affecting the total cost of ownership and overall value to the County.</t>
    </r>
  </si>
  <si>
    <t>OPERATIONAL CAPACITY</t>
  </si>
  <si>
    <t>Evaluation Consideration. Proposals will be evaluated on completeness, clarity, organization, and responsiveness. Highest-scoring proposals will be fully compliant, follow the solicitation order, include all required documents and pricing, and be easy to evaluate. Avoid unnecessary marketing materials or improperly formatted, incomplete, or unclear submissions may reduce competitiveness or be deemed non-responsive, as they increase administrative risk and hinder accurate and fair evaluation.</t>
  </si>
  <si>
    <t>Evaluation Consideration. The County will evaluate the proposer’s overall experience and qualifications relevant to the successful delivery of the project. Consideration will be given to the proposer’s experience completing similar projects, including any applicable prior experience working with Kalamazoo County. The County will also evaluate the qualifications and experience of proposed key personnel, the proposer’s experience coordinating and working with proposed subcontractors or subconsultants, and information obtained through references regarding past project performance, including communication, coordination, responsiveness, and the ability to successfully deliver comparable projects.</t>
  </si>
  <si>
    <t>Evaluation Consideration. The County will evaluate the Offeror's operational capacity and ability to successfully provide the printing services described in this solicitation throughout the contract term. Consideration will be given to production capabilities, staffing resources, equipment and technology, facilities, quality control procedures, customer service support, delivery capabilities, business continuity planning, and the ability to accommodate routine, high-volume, and expedited printing requests. The County may also consider the Offeror's overall organizational stability, current workload, and demonstrated ability to allocate sufficient resources to consistently meet performance expectations, quality standards, and required turnaround times.</t>
  </si>
  <si>
    <t>Evaluation Consideration. The County will evaluate disclosures related to the proposer’s regulatory and legal compliance history. Consideration will be given to any reported debarment by federal, state, or local governmental entities; findings of non-responsibility or non-compliance on public or private projects; and any violations of applicable laws or regulations, including but not limited to OSHA requirements, prevailing wage laws, workers’ compensation, or unemployment compensation laws within the past five years. The County may review this information to assess the proposer’s overall compliance history and any potential risks that could affect contract performance.</t>
  </si>
  <si>
    <t>Evaluation Consideration. The County will evaluate the Offeror’s understanding of the County’s printing requirements and its ability to provide reliable, high-quality, cost-effective, and environmentally responsible printing services. Consideration will be given to production capabilities, quality control procedures, customer service, turnaround times, sustainability practices, and the Offeror’s ability to consistently meet the County’s ongoing and varied printing needs.
This section provides Offerors with the opportunity to demonstrate additional value beyond the County’s minimum requirements. Offerors are encouraged to identify and clearly note any proposed innovations, efficiencies, sustainability initiatives, or service enhancements that exceed the stated requirements.</t>
  </si>
  <si>
    <t>Evaluation Consideration. The County will evaluate the Offeror's cost proposal for clarity, completeness, competitiveness, and transparency. Consideration will be given to the Offeror's use of firm, fixed pricing, the level of detail provided in the pricing schedule, the reasonableness of proposed pricing, and the extent to which the pricing structure allows the County to clearly understand and compare costs across Offerors. The County may also consider pricing for commonly requested services, volume-based pricing, delivery charges, rush service fees, sustainability-related options, discounts, and any other factors affecting the total cost of ownership and overall value to the County.</t>
  </si>
  <si>
    <t>Evaluation Consideration. The County will evaluate the proposer’s acceptance of the solicitation’s Terms and Conditions, Statement of Work, and required insurance provisions. Consideration will be given to the extent to which the proposer agrees to the County’s contractual requirements and identifies any exceptions, deviations, or requested modifications. Proposals that demonstrate full acceptance or minimal exceptions may be viewed more favorably than proposals that propose significant changes to the County’s standard terms or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</si>
</sst>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6" x14ac:knownFonts="1">
    <font>
      <sz val="12"/>
      <color theme="1"/>
      <name val="Arial"/>
      <family val="2"/>
    </font>
    <font>
      <sz val="12"/>
      <color theme="1"/>
      <name val="Arial"/>
      <family val="2"/>
    </font>
    <font>
      <b/>
      <sz val="12"/>
      <color theme="1"/>
      <name val="Arial"/>
      <family val="2"/>
    </font>
    <font>
      <b/>
      <u/>
      <sz val="12"/>
      <name val="Arial"/>
      <family val="2"/>
    </font>
    <font>
      <sz val="12"/>
      <color theme="1"/>
      <name val="Aptos Narrow"/>
      <family val="2"/>
      <scheme val="minor"/>
    </font>
    <font>
      <u/>
      <sz val="12"/>
      <name val="Arial"/>
      <family val="2"/>
    </font>
    <font>
      <b/>
      <sz val="12"/>
      <name val="Arial"/>
      <family val="2"/>
    </font>
    <font>
      <sz val="12"/>
      <name val="Arial"/>
      <family val="2"/>
    </font>
    <font>
      <sz val="10"/>
      <name val="Arial"/>
      <family val="2"/>
    </font>
    <font>
      <b/>
      <sz val="10"/>
      <name val="Arial"/>
      <family val="2"/>
    </font>
    <font>
      <b/>
      <sz val="11"/>
      <color theme="1"/>
      <name val="Aptos Narrow"/>
      <family val="2"/>
      <scheme val="minor"/>
    </font>
    <font>
      <b/>
      <i/>
      <sz val="10"/>
      <name val="Arial"/>
      <family val="2"/>
    </font>
    <font>
      <sz val="10"/>
      <color theme="1"/>
      <name val="Arial"/>
      <family val="2"/>
    </font>
    <font>
      <b/>
      <sz val="10"/>
      <color theme="1"/>
      <name val="Arial"/>
      <family val="2"/>
    </font>
    <font>
      <b/>
      <u/>
      <sz val="10"/>
      <color rgb="FFFF0000"/>
      <name val="Arial"/>
      <family val="2"/>
    </font>
    <font>
      <b/>
      <sz val="12"/>
      <color theme="1"/>
      <name val="Aptos Narrow"/>
      <family val="2"/>
      <scheme val="minor"/>
    </font>
  </fonts>
  <fills count="9">
    <fill>
      <patternFill patternType="none"/>
    </fill>
    <fill>
      <patternFill patternType="gray125"/>
    </fill>
    <fill>
      <patternFill patternType="solid">
        <fgColor theme="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3" tint="0.89999084444715716"/>
        <bgColor indexed="64"/>
      </patternFill>
    </fill>
    <fill>
      <patternFill patternType="solid">
        <fgColor theme="8" tint="0.59999389629810485"/>
        <bgColor indexed="64"/>
      </patternFill>
    </fill>
    <fill>
      <patternFill patternType="solid">
        <fgColor rgb="FFFFC000"/>
        <bgColor indexed="64"/>
      </patternFill>
    </fill>
    <fill>
      <patternFill patternType="solid">
        <fgColor rgb="FFD9D9D9"/>
      </patternFill>
    </fill>
  </fills>
  <borders count="3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auto="1"/>
      </left>
      <right style="medium">
        <color indexed="64"/>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medium">
        <color indexed="64"/>
      </left>
      <right/>
      <top/>
      <bottom/>
      <diagonal/>
    </border>
    <border>
      <left style="thin">
        <color auto="1"/>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1">
    <xf numFmtId="0" fontId="0" fillId="0" borderId="0"/>
  </cellStyleXfs>
  <cellXfs count="198">
    <xf numFmtId="0" fontId="0" fillId="0" borderId="0" xfId="0"/>
    <xf numFmtId="0" fontId="4" fillId="0" borderId="0" xfId="0" applyFont="1" applyAlignment="1">
      <alignment vertical="top"/>
    </xf>
    <xf numFmtId="0" fontId="3"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center" wrapText="1"/>
    </xf>
    <xf numFmtId="0" fontId="0" fillId="0" borderId="0" xfId="0" applyAlignment="1">
      <alignment vertical="top"/>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3" fontId="9" fillId="0" borderId="2" xfId="0" applyNumberFormat="1" applyFont="1" applyBorder="1" applyAlignment="1">
      <alignment horizontal="center" vertical="center" wrapText="1"/>
    </xf>
    <xf numFmtId="0" fontId="0" fillId="0" borderId="0" xfId="0" applyAlignment="1">
      <alignment horizontal="center" vertical="center"/>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8" xfId="0" applyFont="1" applyBorder="1" applyAlignment="1">
      <alignment horizontal="left" vertical="center" wrapText="1"/>
    </xf>
    <xf numFmtId="1" fontId="8" fillId="0" borderId="8" xfId="0" applyNumberFormat="1" applyFont="1" applyBorder="1" applyAlignment="1">
      <alignment horizontal="center" vertical="center"/>
    </xf>
    <xf numFmtId="0" fontId="8" fillId="0" borderId="2" xfId="0" applyFont="1" applyBorder="1" applyAlignment="1">
      <alignment horizontal="left" vertical="center" wrapText="1"/>
    </xf>
    <xf numFmtId="1" fontId="8" fillId="0" borderId="2" xfId="0" applyNumberFormat="1" applyFont="1" applyBorder="1" applyAlignment="1">
      <alignment horizontal="center" vertical="center"/>
    </xf>
    <xf numFmtId="1" fontId="8" fillId="3" borderId="14" xfId="0" applyNumberFormat="1" applyFont="1" applyFill="1" applyBorder="1" applyAlignment="1">
      <alignment horizontal="center" vertical="center"/>
    </xf>
    <xf numFmtId="0" fontId="8" fillId="0" borderId="8" xfId="0" applyFont="1" applyBorder="1" applyAlignment="1">
      <alignment horizontal="center" vertical="center"/>
    </xf>
    <xf numFmtId="0" fontId="8" fillId="0" borderId="2" xfId="0" applyFont="1" applyBorder="1" applyAlignment="1">
      <alignment horizontal="center" vertical="center"/>
    </xf>
    <xf numFmtId="0" fontId="1" fillId="0" borderId="0" xfId="0" applyFont="1" applyAlignment="1">
      <alignment wrapText="1"/>
    </xf>
    <xf numFmtId="0" fontId="9" fillId="0" borderId="0" xfId="0" applyFont="1" applyAlignment="1">
      <alignment horizontal="center" wrapText="1"/>
    </xf>
    <xf numFmtId="0" fontId="1" fillId="0" borderId="0" xfId="0" applyFont="1"/>
    <xf numFmtId="0" fontId="2" fillId="0" borderId="0" xfId="0" applyFont="1" applyAlignment="1">
      <alignment horizontal="left" vertical="center"/>
    </xf>
    <xf numFmtId="0" fontId="6" fillId="0" borderId="0" xfId="0" applyFont="1" applyAlignment="1">
      <alignment horizontal="center" vertical="center"/>
    </xf>
    <xf numFmtId="0" fontId="6" fillId="0" borderId="23" xfId="0" applyFont="1" applyBorder="1" applyAlignment="1">
      <alignment horizontal="center" vertical="center"/>
    </xf>
    <xf numFmtId="0" fontId="7" fillId="0" borderId="0" xfId="0" applyFont="1" applyAlignment="1">
      <alignment horizontal="center"/>
    </xf>
    <xf numFmtId="0" fontId="6" fillId="0" borderId="23" xfId="0" applyFont="1" applyBorder="1" applyAlignment="1">
      <alignment horizontal="left" vertical="center" wrapText="1"/>
    </xf>
    <xf numFmtId="0" fontId="6" fillId="0" borderId="23" xfId="0" applyFont="1" applyBorder="1" applyAlignment="1">
      <alignment vertical="center" wrapText="1"/>
    </xf>
    <xf numFmtId="0" fontId="2" fillId="0" borderId="0" xfId="0" applyFont="1" applyAlignment="1">
      <alignment horizontal="right" wrapText="1"/>
    </xf>
    <xf numFmtId="0" fontId="8" fillId="3" borderId="15" xfId="0" applyFont="1" applyFill="1" applyBorder="1" applyAlignment="1">
      <alignment horizontal="justify" vertical="center" wrapText="1"/>
    </xf>
    <xf numFmtId="0" fontId="1" fillId="0" borderId="0" xfId="0" applyFont="1" applyFill="1" applyAlignment="1">
      <alignment vertical="center"/>
    </xf>
    <xf numFmtId="0" fontId="1" fillId="0" borderId="0" xfId="0" applyFont="1" applyFill="1"/>
    <xf numFmtId="0" fontId="0" fillId="0" borderId="0" xfId="0" applyFont="1" applyFill="1"/>
    <xf numFmtId="0" fontId="7" fillId="0" borderId="0" xfId="0" applyFont="1" applyFill="1" applyAlignment="1">
      <alignment horizontal="center"/>
    </xf>
    <xf numFmtId="0" fontId="0" fillId="0" borderId="0" xfId="0" applyFill="1"/>
    <xf numFmtId="0" fontId="8" fillId="0" borderId="0" xfId="0" applyFont="1" applyFill="1" applyAlignment="1">
      <alignment horizontal="center" vertical="center"/>
    </xf>
    <xf numFmtId="0" fontId="6" fillId="0" borderId="2" xfId="0" applyFont="1" applyFill="1" applyBorder="1" applyAlignment="1">
      <alignment horizontal="center" vertical="center"/>
    </xf>
    <xf numFmtId="1" fontId="7" fillId="0" borderId="2" xfId="0" applyNumberFormat="1" applyFont="1" applyFill="1" applyBorder="1" applyAlignment="1">
      <alignment horizontal="center" vertical="center"/>
    </xf>
    <xf numFmtId="1" fontId="7" fillId="0" borderId="2" xfId="0" applyNumberFormat="1" applyFont="1" applyFill="1" applyBorder="1" applyAlignment="1">
      <alignment horizontal="center" vertical="center" wrapText="1"/>
    </xf>
    <xf numFmtId="1" fontId="2" fillId="0" borderId="0" xfId="0" applyNumberFormat="1" applyFont="1" applyFill="1" applyAlignment="1">
      <alignment horizontal="center"/>
    </xf>
    <xf numFmtId="1" fontId="1" fillId="0" borderId="0" xfId="0" applyNumberFormat="1" applyFont="1" applyFill="1"/>
    <xf numFmtId="1" fontId="1" fillId="0" borderId="0" xfId="0" applyNumberFormat="1" applyFont="1" applyFill="1" applyAlignment="1">
      <alignment vertical="center"/>
    </xf>
    <xf numFmtId="0" fontId="3" fillId="0" borderId="0" xfId="0" applyFont="1" applyAlignment="1">
      <alignment horizontal="center" vertical="center"/>
    </xf>
    <xf numFmtId="0" fontId="12" fillId="0" borderId="0" xfId="0" applyFont="1" applyAlignment="1"/>
    <xf numFmtId="0" fontId="8" fillId="0" borderId="2" xfId="0" applyFont="1" applyFill="1" applyBorder="1" applyAlignment="1">
      <alignment horizontal="center" vertical="center" wrapText="1"/>
    </xf>
    <xf numFmtId="1" fontId="8" fillId="0" borderId="2" xfId="0" applyNumberFormat="1" applyFont="1" applyFill="1" applyBorder="1" applyAlignment="1">
      <alignment horizontal="center" vertical="center"/>
    </xf>
    <xf numFmtId="0" fontId="0" fillId="0" borderId="0" xfId="0" applyAlignment="1">
      <alignment horizontal="justify"/>
    </xf>
    <xf numFmtId="0" fontId="0" fillId="0" borderId="0" xfId="0" applyAlignment="1">
      <alignment horizontal="justify" vertical="top"/>
    </xf>
    <xf numFmtId="0" fontId="0" fillId="0" borderId="0" xfId="0" applyAlignment="1">
      <alignment wrapText="1"/>
    </xf>
    <xf numFmtId="0" fontId="0" fillId="0" borderId="0" xfId="0" applyAlignment="1">
      <alignment vertical="top" wrapText="1"/>
    </xf>
    <xf numFmtId="0" fontId="12" fillId="0" borderId="0" xfId="0" applyFont="1" applyAlignment="1">
      <alignment horizontal="justify" vertical="top"/>
    </xf>
    <xf numFmtId="0" fontId="8" fillId="0" borderId="2" xfId="0" applyFont="1" applyFill="1" applyBorder="1" applyAlignment="1">
      <alignment horizontal="justify" vertical="center" wrapText="1"/>
    </xf>
    <xf numFmtId="0" fontId="0" fillId="0" borderId="0" xfId="0" applyFont="1" applyAlignment="1">
      <alignment horizontal="left" vertical="center" wrapText="1"/>
    </xf>
    <xf numFmtId="0" fontId="6" fillId="0" borderId="2" xfId="0" applyFont="1" applyFill="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0" fontId="6" fillId="0" borderId="23" xfId="0" applyFont="1" applyBorder="1" applyAlignment="1">
      <alignment horizontal="center" wrapText="1"/>
    </xf>
    <xf numFmtId="0" fontId="2" fillId="0" borderId="0" xfId="0" applyFont="1" applyAlignment="1">
      <alignment horizontal="center" vertical="center" wrapText="1"/>
    </xf>
    <xf numFmtId="0" fontId="8" fillId="5" borderId="5" xfId="0" applyFont="1" applyFill="1" applyBorder="1" applyAlignment="1">
      <alignment horizontal="center" vertical="center"/>
    </xf>
    <xf numFmtId="0" fontId="8" fillId="5" borderId="6" xfId="0" applyFont="1" applyFill="1" applyBorder="1" applyAlignment="1">
      <alignment horizontal="center" vertical="center" wrapText="1"/>
    </xf>
    <xf numFmtId="0" fontId="8" fillId="5" borderId="6" xfId="0" applyFont="1" applyFill="1" applyBorder="1" applyAlignment="1">
      <alignment horizontal="justify" vertical="center" wrapText="1"/>
    </xf>
    <xf numFmtId="0" fontId="8" fillId="5" borderId="17" xfId="0" applyFont="1" applyFill="1" applyBorder="1" applyAlignment="1">
      <alignment horizontal="center" vertical="center"/>
    </xf>
    <xf numFmtId="0" fontId="8" fillId="5" borderId="18" xfId="0" applyFont="1" applyFill="1" applyBorder="1" applyAlignment="1">
      <alignment horizontal="justify" vertical="center" wrapText="1"/>
    </xf>
    <xf numFmtId="0" fontId="9" fillId="0" borderId="23" xfId="0" applyFont="1" applyBorder="1" applyAlignment="1">
      <alignment horizontal="center" vertical="center" wrapText="1"/>
    </xf>
    <xf numFmtId="3" fontId="9" fillId="0" borderId="26" xfId="0" applyNumberFormat="1" applyFont="1" applyBorder="1" applyAlignment="1">
      <alignment horizontal="center" vertical="center" wrapText="1"/>
    </xf>
    <xf numFmtId="0" fontId="6" fillId="0" borderId="27" xfId="0" applyFont="1" applyFill="1" applyBorder="1" applyAlignment="1">
      <alignment horizontal="center" vertical="center"/>
    </xf>
    <xf numFmtId="1" fontId="7" fillId="0" borderId="21" xfId="0" applyNumberFormat="1" applyFont="1" applyFill="1" applyBorder="1" applyAlignment="1">
      <alignment horizontal="center" vertical="center"/>
    </xf>
    <xf numFmtId="1" fontId="7" fillId="0" borderId="10" xfId="0" applyNumberFormat="1" applyFont="1" applyFill="1" applyBorder="1" applyAlignment="1">
      <alignment horizontal="center" vertical="center"/>
    </xf>
    <xf numFmtId="3" fontId="9" fillId="2" borderId="26" xfId="0" applyNumberFormat="1" applyFont="1" applyFill="1" applyBorder="1" applyAlignment="1">
      <alignment horizontal="center" vertical="center" wrapText="1"/>
    </xf>
    <xf numFmtId="0" fontId="6" fillId="2" borderId="27" xfId="0" applyFont="1" applyFill="1" applyBorder="1" applyAlignment="1">
      <alignment horizontal="center" vertical="center"/>
    </xf>
    <xf numFmtId="1" fontId="7" fillId="2" borderId="21" xfId="0" applyNumberFormat="1" applyFont="1" applyFill="1" applyBorder="1" applyAlignment="1">
      <alignment horizontal="center" vertical="center"/>
    </xf>
    <xf numFmtId="1" fontId="7" fillId="2" borderId="10" xfId="0" applyNumberFormat="1" applyFont="1" applyFill="1" applyBorder="1" applyAlignment="1">
      <alignment horizontal="center" vertical="center"/>
    </xf>
    <xf numFmtId="1" fontId="2" fillId="2" borderId="0" xfId="0" applyNumberFormat="1" applyFont="1" applyFill="1" applyAlignment="1">
      <alignment horizontal="center"/>
    </xf>
    <xf numFmtId="0" fontId="7" fillId="2" borderId="28" xfId="0" applyFont="1" applyFill="1" applyBorder="1" applyAlignment="1">
      <alignment horizontal="center" wrapText="1"/>
    </xf>
    <xf numFmtId="1" fontId="7" fillId="0" borderId="2" xfId="0" applyNumberFormat="1" applyFont="1" applyBorder="1" applyAlignment="1">
      <alignment horizontal="center"/>
    </xf>
    <xf numFmtId="0" fontId="8" fillId="0" borderId="2" xfId="0" applyFont="1" applyBorder="1" applyAlignment="1">
      <alignment horizontal="justify" vertical="center" wrapText="1"/>
    </xf>
    <xf numFmtId="1" fontId="9" fillId="6" borderId="14" xfId="0" applyNumberFormat="1" applyFont="1" applyFill="1" applyBorder="1" applyAlignment="1">
      <alignment horizontal="center" vertical="center"/>
    </xf>
    <xf numFmtId="1" fontId="6" fillId="7" borderId="2" xfId="0" applyNumberFormat="1" applyFont="1" applyFill="1" applyBorder="1" applyAlignment="1">
      <alignment horizontal="center"/>
    </xf>
    <xf numFmtId="0" fontId="6" fillId="0" borderId="0" xfId="0" applyFont="1" applyFill="1" applyAlignment="1">
      <alignment horizontal="right" vertical="center"/>
    </xf>
    <xf numFmtId="0" fontId="7" fillId="0" borderId="0" xfId="0" applyFont="1" applyFill="1" applyBorder="1" applyAlignment="1">
      <alignment horizontal="center" vertical="center"/>
    </xf>
    <xf numFmtId="0" fontId="4" fillId="0" borderId="0" xfId="0" applyFont="1" applyFill="1" applyAlignment="1">
      <alignment vertical="top"/>
    </xf>
    <xf numFmtId="0" fontId="8" fillId="0" borderId="2" xfId="0" applyFont="1" applyBorder="1" applyAlignment="1">
      <alignment horizontal="justify" vertical="center" wrapText="1"/>
    </xf>
    <xf numFmtId="164" fontId="8" fillId="0" borderId="12" xfId="0" applyNumberFormat="1" applyFont="1" applyBorder="1" applyAlignment="1">
      <alignment horizontal="justify" vertical="center"/>
    </xf>
    <xf numFmtId="0" fontId="9" fillId="8" borderId="29" xfId="0" applyFont="1" applyFill="1" applyBorder="1" applyAlignment="1">
      <alignment horizontal="center" vertical="center" wrapText="1"/>
    </xf>
    <xf numFmtId="0" fontId="12" fillId="0" borderId="29" xfId="0" applyFont="1" applyBorder="1" applyAlignment="1">
      <alignment vertical="top" wrapText="1"/>
    </xf>
    <xf numFmtId="0" fontId="12" fillId="0" borderId="0" xfId="0" applyFont="1"/>
    <xf numFmtId="0" fontId="13" fillId="0" borderId="29" xfId="0" applyFont="1" applyBorder="1" applyAlignment="1">
      <alignment vertical="top" wrapText="1"/>
    </xf>
    <xf numFmtId="0" fontId="12" fillId="0" borderId="0" xfId="0" applyFont="1" applyFill="1" applyAlignment="1">
      <alignment vertical="top" wrapText="1"/>
    </xf>
    <xf numFmtId="0" fontId="12" fillId="0" borderId="2" xfId="0" applyFont="1" applyFill="1" applyBorder="1" applyAlignment="1">
      <alignment horizontal="justify" vertical="center" wrapText="1"/>
    </xf>
    <xf numFmtId="164" fontId="8" fillId="0" borderId="8" xfId="0" applyNumberFormat="1" applyFont="1" applyFill="1" applyBorder="1" applyAlignment="1">
      <alignment horizontal="justify" vertical="center" wrapText="1"/>
    </xf>
    <xf numFmtId="0" fontId="9" fillId="0" borderId="2" xfId="0" applyFont="1" applyFill="1" applyBorder="1" applyAlignment="1">
      <alignment horizontal="center" vertical="center" wrapText="1"/>
    </xf>
    <xf numFmtId="0" fontId="13" fillId="0" borderId="10" xfId="0" applyFont="1" applyFill="1" applyBorder="1" applyAlignment="1">
      <alignment horizontal="justify" vertical="center"/>
    </xf>
    <xf numFmtId="0" fontId="9" fillId="0" borderId="10"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8" fillId="0" borderId="2" xfId="0" applyFont="1" applyFill="1" applyBorder="1" applyAlignment="1">
      <alignment horizontal="justify" vertical="center" wrapText="1"/>
    </xf>
    <xf numFmtId="0" fontId="2" fillId="0" borderId="0" xfId="0" applyFont="1" applyAlignment="1">
      <alignment horizontal="center" vertical="center"/>
    </xf>
    <xf numFmtId="0" fontId="9" fillId="0" borderId="1" xfId="0" applyFont="1" applyFill="1" applyBorder="1" applyAlignment="1">
      <alignment horizontal="center" vertical="center"/>
    </xf>
    <xf numFmtId="0" fontId="12" fillId="0" borderId="1" xfId="0" applyFont="1" applyFill="1" applyBorder="1" applyAlignment="1">
      <alignment vertical="center"/>
    </xf>
    <xf numFmtId="0" fontId="12" fillId="0" borderId="22" xfId="0" applyFont="1" applyFill="1" applyBorder="1" applyAlignment="1">
      <alignment horizontal="justify" vertical="top"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11" fillId="3" borderId="13" xfId="0" applyFont="1" applyFill="1" applyBorder="1" applyAlignment="1">
      <alignment horizontal="right" vertical="center"/>
    </xf>
    <xf numFmtId="0" fontId="11" fillId="3" borderId="14" xfId="0" applyFont="1" applyFill="1" applyBorder="1" applyAlignment="1">
      <alignment horizontal="right" vertical="center"/>
    </xf>
    <xf numFmtId="0" fontId="3" fillId="0" borderId="0" xfId="0" applyFont="1" applyFill="1" applyAlignment="1">
      <alignment horizontal="center" vertical="center"/>
    </xf>
    <xf numFmtId="0" fontId="6" fillId="0" borderId="0" xfId="0" applyFont="1" applyAlignment="1">
      <alignment horizontal="right" vertical="center"/>
    </xf>
    <xf numFmtId="0" fontId="7" fillId="4" borderId="1" xfId="0" applyFont="1" applyFill="1" applyBorder="1" applyAlignment="1">
      <alignment horizontal="center" vertical="center"/>
    </xf>
    <xf numFmtId="0" fontId="9" fillId="0" borderId="3" xfId="0" applyFont="1" applyBorder="1" applyAlignment="1">
      <alignment horizontal="center" vertical="center"/>
    </xf>
    <xf numFmtId="0" fontId="6" fillId="4" borderId="0" xfId="0" applyFont="1" applyFill="1" applyAlignment="1">
      <alignment horizontal="center" vertical="center" wrapText="1"/>
    </xf>
    <xf numFmtId="0" fontId="12" fillId="0" borderId="24" xfId="0" applyFont="1" applyBorder="1" applyAlignment="1">
      <alignment horizontal="justify" vertical="top" wrapText="1"/>
    </xf>
    <xf numFmtId="0" fontId="12" fillId="0" borderId="0" xfId="0" applyFont="1" applyAlignment="1">
      <alignment horizontal="justify" vertical="top" wrapText="1"/>
    </xf>
    <xf numFmtId="0" fontId="12" fillId="0" borderId="25" xfId="0" applyFont="1" applyFill="1" applyBorder="1" applyAlignment="1">
      <alignment horizontal="justify" vertical="top" wrapText="1"/>
    </xf>
    <xf numFmtId="0" fontId="12" fillId="0" borderId="0" xfId="0" applyFont="1" applyFill="1" applyBorder="1" applyAlignment="1">
      <alignment horizontal="justify" vertical="top"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5" borderId="16" xfId="0" applyFont="1" applyFill="1" applyBorder="1" applyAlignment="1">
      <alignment horizontal="center" vertical="center" wrapText="1"/>
    </xf>
    <xf numFmtId="0" fontId="9" fillId="5" borderId="17"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8" fillId="0" borderId="9"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2" xfId="0" applyFont="1" applyBorder="1" applyAlignment="1">
      <alignment horizontal="justify" vertical="center" wrapText="1"/>
    </xf>
    <xf numFmtId="0" fontId="12" fillId="0" borderId="24" xfId="0" applyFont="1" applyFill="1" applyBorder="1" applyAlignment="1">
      <alignment horizontal="justify" vertical="top" wrapText="1"/>
    </xf>
    <xf numFmtId="0" fontId="12" fillId="0" borderId="0" xfId="0" applyFont="1" applyFill="1" applyAlignment="1">
      <alignment horizontal="justify" vertical="top" wrapText="1"/>
    </xf>
    <xf numFmtId="0" fontId="6" fillId="0" borderId="2" xfId="0" applyFont="1" applyBorder="1" applyAlignment="1">
      <alignment horizontal="right" wrapText="1"/>
    </xf>
    <xf numFmtId="0" fontId="8" fillId="0" borderId="9"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2" fillId="0" borderId="2" xfId="0" applyFont="1" applyFill="1" applyBorder="1" applyAlignment="1">
      <alignment horizontal="center" vertical="center"/>
    </xf>
    <xf numFmtId="0" fontId="2" fillId="0" borderId="0" xfId="0" applyFont="1" applyAlignment="1">
      <alignment horizontal="center" vertical="center"/>
    </xf>
    <xf numFmtId="0" fontId="0" fillId="0" borderId="0" xfId="0" applyFont="1" applyAlignment="1">
      <alignment horizontal="left" vertical="center" wrapText="1"/>
    </xf>
    <xf numFmtId="0" fontId="2" fillId="0" borderId="3" xfId="0" applyFont="1" applyFill="1" applyBorder="1" applyAlignment="1">
      <alignment horizontal="center" vertical="center"/>
    </xf>
    <xf numFmtId="0" fontId="1" fillId="0" borderId="0" xfId="0" applyFont="1" applyBorder="1" applyAlignment="1">
      <alignment wrapText="1"/>
    </xf>
    <xf numFmtId="0" fontId="11" fillId="3" borderId="30" xfId="0" applyFont="1" applyFill="1" applyBorder="1" applyAlignment="1">
      <alignment horizontal="right" vertical="center"/>
    </xf>
    <xf numFmtId="0" fontId="11" fillId="3" borderId="31" xfId="0" applyFont="1" applyFill="1" applyBorder="1" applyAlignment="1">
      <alignment horizontal="right" vertical="center"/>
    </xf>
    <xf numFmtId="1" fontId="8" fillId="3" borderId="31" xfId="0" applyNumberFormat="1" applyFont="1" applyFill="1" applyBorder="1" applyAlignment="1">
      <alignment horizontal="center" vertical="center"/>
    </xf>
    <xf numFmtId="1" fontId="9" fillId="6" borderId="31" xfId="0" applyNumberFormat="1" applyFont="1" applyFill="1" applyBorder="1" applyAlignment="1">
      <alignment horizontal="center" vertical="center"/>
    </xf>
    <xf numFmtId="0" fontId="8" fillId="3" borderId="32" xfId="0" applyFont="1" applyFill="1" applyBorder="1" applyAlignment="1">
      <alignment horizontal="justify" vertical="center" wrapText="1"/>
    </xf>
    <xf numFmtId="0" fontId="9" fillId="0" borderId="13" xfId="0" applyFont="1" applyBorder="1" applyAlignment="1">
      <alignment horizontal="center" vertical="center" wrapText="1"/>
    </xf>
    <xf numFmtId="0" fontId="8" fillId="0" borderId="14" xfId="0" applyFont="1" applyBorder="1" applyAlignment="1">
      <alignment horizontal="justify" vertical="center" wrapText="1"/>
    </xf>
    <xf numFmtId="1" fontId="8" fillId="0" borderId="14" xfId="0" applyNumberFormat="1" applyFont="1" applyBorder="1" applyAlignment="1">
      <alignment horizontal="center" vertical="center"/>
    </xf>
    <xf numFmtId="164" fontId="8" fillId="0" borderId="15" xfId="0" applyNumberFormat="1" applyFont="1" applyBorder="1" applyAlignment="1">
      <alignment horizontal="justify" vertical="center" wrapText="1"/>
    </xf>
    <xf numFmtId="0" fontId="2" fillId="0" borderId="0" xfId="0" applyFont="1" applyFill="1"/>
    <xf numFmtId="0" fontId="15" fillId="0" borderId="0" xfId="0" applyFont="1" applyFill="1" applyAlignment="1">
      <alignment vertical="top"/>
    </xf>
    <xf numFmtId="0" fontId="3" fillId="0" borderId="0" xfId="0" applyFont="1" applyAlignment="1">
      <alignment horizontal="left" vertical="center" wrapText="1"/>
    </xf>
    <xf numFmtId="0" fontId="2" fillId="0" borderId="0" xfId="0" applyFont="1"/>
    <xf numFmtId="0" fontId="15" fillId="0" borderId="0" xfId="0" applyFont="1" applyAlignment="1">
      <alignment vertical="top"/>
    </xf>
    <xf numFmtId="0" fontId="6" fillId="4" borderId="1" xfId="0" applyFont="1" applyFill="1" applyBorder="1" applyAlignment="1">
      <alignment horizontal="center" vertical="center"/>
    </xf>
    <xf numFmtId="0" fontId="6" fillId="0" borderId="0" xfId="0" applyFont="1" applyFill="1" applyBorder="1" applyAlignment="1">
      <alignment horizontal="center" vertical="center"/>
    </xf>
    <xf numFmtId="0" fontId="2" fillId="0" borderId="0" xfId="0" applyFont="1" applyAlignment="1">
      <alignment vertical="top"/>
    </xf>
    <xf numFmtId="0" fontId="9" fillId="0" borderId="0" xfId="0" applyFont="1" applyAlignment="1">
      <alignment horizontal="left" vertical="center" wrapText="1"/>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wrapText="1"/>
    </xf>
    <xf numFmtId="0" fontId="9" fillId="0" borderId="8" xfId="0" applyFont="1" applyBorder="1" applyAlignment="1">
      <alignment horizontal="left" vertical="center" wrapText="1"/>
    </xf>
    <xf numFmtId="1" fontId="9" fillId="0" borderId="8" xfId="0" applyNumberFormat="1" applyFont="1" applyBorder="1" applyAlignment="1">
      <alignment horizontal="center" vertical="center"/>
    </xf>
    <xf numFmtId="0" fontId="9" fillId="0" borderId="9" xfId="0" applyFont="1" applyBorder="1" applyAlignment="1">
      <alignment horizontal="justify" vertical="center" wrapText="1"/>
    </xf>
    <xf numFmtId="0" fontId="13" fillId="0" borderId="24" xfId="0" applyFont="1" applyBorder="1" applyAlignment="1">
      <alignment horizontal="justify" vertical="top" wrapText="1"/>
    </xf>
    <xf numFmtId="0" fontId="13" fillId="0" borderId="0" xfId="0" applyFont="1" applyAlignment="1">
      <alignment horizontal="justify" vertical="top" wrapText="1"/>
    </xf>
    <xf numFmtId="0" fontId="9" fillId="0" borderId="2" xfId="0" applyFont="1" applyBorder="1" applyAlignment="1">
      <alignment horizontal="left" vertical="center" wrapText="1"/>
    </xf>
    <xf numFmtId="1" fontId="9" fillId="0" borderId="2" xfId="0" applyNumberFormat="1" applyFont="1" applyBorder="1" applyAlignment="1">
      <alignment horizontal="center" vertical="center"/>
    </xf>
    <xf numFmtId="0" fontId="9" fillId="0" borderId="11" xfId="0" applyFont="1" applyBorder="1" applyAlignment="1">
      <alignment horizontal="justify" vertical="center" wrapText="1"/>
    </xf>
    <xf numFmtId="1" fontId="9" fillId="3" borderId="14" xfId="0" applyNumberFormat="1" applyFont="1" applyFill="1" applyBorder="1" applyAlignment="1">
      <alignment horizontal="center" vertical="center"/>
    </xf>
    <xf numFmtId="0" fontId="9" fillId="3" borderId="15" xfId="0" applyFont="1" applyFill="1" applyBorder="1" applyAlignment="1">
      <alignment horizontal="justify" vertical="center" wrapText="1"/>
    </xf>
    <xf numFmtId="0" fontId="2" fillId="0" borderId="0" xfId="0" applyFont="1" applyAlignment="1">
      <alignment horizontal="justify" vertical="top"/>
    </xf>
    <xf numFmtId="0" fontId="9" fillId="5" borderId="6" xfId="0" applyFont="1" applyFill="1" applyBorder="1" applyAlignment="1">
      <alignment horizontal="justify" vertical="center" wrapText="1"/>
    </xf>
    <xf numFmtId="0" fontId="9" fillId="0" borderId="2" xfId="0" applyFont="1" applyFill="1" applyBorder="1" applyAlignment="1">
      <alignment horizontal="justify" vertical="center" wrapText="1"/>
    </xf>
    <xf numFmtId="1" fontId="9" fillId="0" borderId="2" xfId="0" applyNumberFormat="1" applyFont="1" applyFill="1" applyBorder="1" applyAlignment="1">
      <alignment horizontal="center" vertical="center"/>
    </xf>
    <xf numFmtId="0" fontId="13" fillId="0" borderId="25" xfId="0" applyFont="1" applyFill="1" applyBorder="1" applyAlignment="1">
      <alignment horizontal="justify" vertical="top" wrapText="1"/>
    </xf>
    <xf numFmtId="0" fontId="13" fillId="0" borderId="0" xfId="0" applyFont="1" applyFill="1" applyBorder="1" applyAlignment="1">
      <alignment horizontal="justify" vertical="top" wrapText="1"/>
    </xf>
    <xf numFmtId="0" fontId="13" fillId="0" borderId="2"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13" fillId="0" borderId="0" xfId="0" applyFont="1" applyAlignment="1"/>
    <xf numFmtId="0" fontId="9" fillId="0" borderId="0" xfId="0" applyFont="1" applyFill="1" applyAlignment="1">
      <alignment horizontal="center" vertical="center"/>
    </xf>
    <xf numFmtId="0" fontId="2" fillId="0" borderId="0" xfId="0" applyFont="1" applyAlignment="1">
      <alignment horizontal="justify"/>
    </xf>
    <xf numFmtId="164" fontId="9" fillId="0" borderId="8" xfId="0" applyNumberFormat="1" applyFont="1" applyFill="1" applyBorder="1" applyAlignment="1">
      <alignment horizontal="justify" vertical="center" wrapText="1"/>
    </xf>
    <xf numFmtId="0" fontId="9" fillId="0" borderId="8" xfId="0" applyFont="1" applyBorder="1" applyAlignment="1">
      <alignment horizontal="center" vertical="center"/>
    </xf>
    <xf numFmtId="164" fontId="9" fillId="0" borderId="12" xfId="0" applyNumberFormat="1" applyFont="1" applyBorder="1" applyAlignment="1">
      <alignment horizontal="justify" vertical="center"/>
    </xf>
    <xf numFmtId="0" fontId="13" fillId="0" borderId="24" xfId="0" applyFont="1" applyFill="1" applyBorder="1" applyAlignment="1">
      <alignment horizontal="justify" vertical="top" wrapText="1"/>
    </xf>
    <xf numFmtId="0" fontId="13" fillId="0" borderId="0" xfId="0" applyFont="1" applyFill="1" applyAlignment="1">
      <alignment horizontal="justify" vertical="top" wrapText="1"/>
    </xf>
    <xf numFmtId="0" fontId="9" fillId="0" borderId="2" xfId="0" applyFont="1" applyBorder="1" applyAlignment="1">
      <alignment horizontal="center" vertical="center"/>
    </xf>
    <xf numFmtId="0" fontId="9" fillId="0" borderId="2"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9"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5" borderId="17" xfId="0" applyFont="1" applyFill="1" applyBorder="1" applyAlignment="1">
      <alignment horizontal="center" vertical="center"/>
    </xf>
    <xf numFmtId="0" fontId="9" fillId="5" borderId="18" xfId="0" applyFont="1" applyFill="1" applyBorder="1" applyAlignment="1">
      <alignment horizontal="justify" vertical="center" wrapText="1"/>
    </xf>
    <xf numFmtId="0" fontId="9" fillId="0" borderId="14" xfId="0" applyFont="1" applyBorder="1" applyAlignment="1">
      <alignment horizontal="justify" vertical="center" wrapText="1"/>
    </xf>
    <xf numFmtId="1" fontId="9" fillId="0" borderId="14" xfId="0" applyNumberFormat="1" applyFont="1" applyBorder="1" applyAlignment="1">
      <alignment horizontal="center" vertical="center"/>
    </xf>
    <xf numFmtId="164" fontId="9" fillId="0" borderId="15" xfId="0" applyNumberFormat="1" applyFont="1" applyBorder="1" applyAlignment="1">
      <alignment horizontal="justify" vertical="center" wrapText="1"/>
    </xf>
    <xf numFmtId="1" fontId="9" fillId="3" borderId="31" xfId="0" applyNumberFormat="1" applyFont="1" applyFill="1" applyBorder="1" applyAlignment="1">
      <alignment horizontal="center" vertical="center"/>
    </xf>
    <xf numFmtId="0" fontId="9" fillId="3" borderId="32" xfId="0" applyFont="1" applyFill="1" applyBorder="1" applyAlignment="1">
      <alignment horizontal="justify" vertical="center" wrapText="1"/>
    </xf>
    <xf numFmtId="0" fontId="2" fillId="0" borderId="0" xfId="0" applyFont="1" applyBorder="1" applyAlignment="1">
      <alignment wrapText="1"/>
    </xf>
    <xf numFmtId="0" fontId="2" fillId="0" borderId="0" xfId="0" applyFont="1" applyAlignment="1">
      <alignment wrapText="1"/>
    </xf>
    <xf numFmtId="0" fontId="13" fillId="0" borderId="0" xfId="0" applyFont="1" applyAlignment="1">
      <alignment horizontal="justify" vertical="top"/>
    </xf>
    <xf numFmtId="1" fontId="6" fillId="0" borderId="2" xfId="0" applyNumberFormat="1" applyFont="1" applyBorder="1" applyAlignment="1">
      <alignment horizontal="center"/>
    </xf>
    <xf numFmtId="0" fontId="2" fillId="0" borderId="0" xfId="0" applyFont="1" applyAlignment="1">
      <alignment vertical="top" wrapText="1"/>
    </xf>
  </cellXfs>
  <cellStyles count="1">
    <cellStyle name="Normal" xfId="0" builtinId="0"/>
  </cellStyles>
  <dxfs count="0"/>
  <tableStyles count="0" defaultTableStyle="TableStyleMedium2" defaultPivotStyle="PivotStyleLight16"/>
  <colors>
    <mruColors>
      <color rgb="FFA7FFFF"/>
      <color rgb="FFFFFFCC"/>
      <color rgb="FFF9E8FE"/>
      <color rgb="FFE7E7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04BA2-E061-4BCD-B09E-D31C12AB46B8}">
  <dimension ref="A1:H14"/>
  <sheetViews>
    <sheetView workbookViewId="0">
      <selection activeCell="E5" sqref="E5"/>
    </sheetView>
  </sheetViews>
  <sheetFormatPr defaultRowHeight="15" x14ac:dyDescent="0.2"/>
  <cols>
    <col min="1" max="1" width="4.6640625" style="89" customWidth="1"/>
    <col min="2" max="2" width="25.77734375" style="89" customWidth="1"/>
    <col min="3" max="8" width="28.88671875" style="89" customWidth="1"/>
  </cols>
  <sheetData>
    <row r="1" spans="1:8" ht="32.25" customHeight="1" x14ac:dyDescent="0.2">
      <c r="A1" s="101" t="s">
        <v>67</v>
      </c>
      <c r="B1" s="102"/>
      <c r="C1" s="102"/>
      <c r="D1" s="102"/>
      <c r="E1" s="102"/>
      <c r="F1" s="102"/>
      <c r="G1" s="102"/>
      <c r="H1" s="102"/>
    </row>
    <row r="2" spans="1:8" ht="147" customHeight="1" x14ac:dyDescent="0.2">
      <c r="A2" s="91"/>
      <c r="B2" s="91"/>
      <c r="C2" s="103" t="s">
        <v>156</v>
      </c>
      <c r="D2" s="103"/>
      <c r="E2" s="103"/>
      <c r="F2" s="103"/>
      <c r="G2" s="103"/>
      <c r="H2" s="91"/>
    </row>
    <row r="3" spans="1:8" ht="15" customHeight="1" x14ac:dyDescent="0.2">
      <c r="A3" s="46"/>
      <c r="B3" s="46"/>
      <c r="C3" s="46"/>
      <c r="D3" s="46"/>
      <c r="E3" s="46"/>
      <c r="F3" s="46"/>
      <c r="G3" s="46"/>
      <c r="H3" s="46"/>
    </row>
    <row r="4" spans="1:8" ht="29.25" customHeight="1" x14ac:dyDescent="0.2">
      <c r="A4" s="87" t="s">
        <v>68</v>
      </c>
      <c r="B4" s="87" t="s">
        <v>69</v>
      </c>
      <c r="C4" s="87" t="s">
        <v>70</v>
      </c>
      <c r="D4" s="87" t="s">
        <v>71</v>
      </c>
      <c r="E4" s="87" t="s">
        <v>72</v>
      </c>
      <c r="F4" s="87" t="s">
        <v>73</v>
      </c>
      <c r="G4" s="87" t="s">
        <v>74</v>
      </c>
      <c r="H4" s="87" t="s">
        <v>75</v>
      </c>
    </row>
    <row r="5" spans="1:8" ht="105" customHeight="1" x14ac:dyDescent="0.2">
      <c r="A5" s="90" t="s">
        <v>76</v>
      </c>
      <c r="B5" s="90" t="s">
        <v>77</v>
      </c>
      <c r="C5" s="88" t="s">
        <v>78</v>
      </c>
      <c r="D5" s="88" t="s">
        <v>79</v>
      </c>
      <c r="E5" s="88" t="s">
        <v>80</v>
      </c>
      <c r="F5" s="88" t="s">
        <v>81</v>
      </c>
      <c r="G5" s="88" t="s">
        <v>82</v>
      </c>
      <c r="H5" s="88" t="s">
        <v>83</v>
      </c>
    </row>
    <row r="6" spans="1:8" ht="87" customHeight="1" x14ac:dyDescent="0.2">
      <c r="A6" s="90" t="s">
        <v>84</v>
      </c>
      <c r="B6" s="90" t="s">
        <v>85</v>
      </c>
      <c r="C6" s="88" t="s">
        <v>86</v>
      </c>
      <c r="D6" s="88" t="s">
        <v>87</v>
      </c>
      <c r="E6" s="88" t="s">
        <v>88</v>
      </c>
      <c r="F6" s="88" t="s">
        <v>89</v>
      </c>
      <c r="G6" s="88" t="s">
        <v>90</v>
      </c>
      <c r="H6" s="88" t="s">
        <v>91</v>
      </c>
    </row>
    <row r="7" spans="1:8" ht="148.5" customHeight="1" x14ac:dyDescent="0.2">
      <c r="A7" s="90" t="s">
        <v>92</v>
      </c>
      <c r="B7" s="90" t="s">
        <v>93</v>
      </c>
      <c r="C7" s="88" t="s">
        <v>94</v>
      </c>
      <c r="D7" s="88" t="s">
        <v>95</v>
      </c>
      <c r="E7" s="88" t="s">
        <v>96</v>
      </c>
      <c r="F7" s="88" t="s">
        <v>97</v>
      </c>
      <c r="G7" s="88" t="s">
        <v>98</v>
      </c>
      <c r="H7" s="88" t="s">
        <v>99</v>
      </c>
    </row>
    <row r="8" spans="1:8" ht="48.75" customHeight="1" x14ac:dyDescent="0.2">
      <c r="A8" s="90" t="s">
        <v>100</v>
      </c>
      <c r="B8" s="90" t="s">
        <v>101</v>
      </c>
      <c r="C8" s="88" t="s">
        <v>102</v>
      </c>
      <c r="D8" s="88" t="s">
        <v>103</v>
      </c>
      <c r="E8" s="88" t="s">
        <v>104</v>
      </c>
      <c r="F8" s="88" t="s">
        <v>105</v>
      </c>
      <c r="G8" s="88" t="s">
        <v>106</v>
      </c>
      <c r="H8" s="88" t="s">
        <v>107</v>
      </c>
    </row>
    <row r="9" spans="1:8" ht="40.5" customHeight="1" x14ac:dyDescent="0.2">
      <c r="A9" s="90" t="s">
        <v>108</v>
      </c>
      <c r="B9" s="90" t="s">
        <v>109</v>
      </c>
      <c r="C9" s="88" t="s">
        <v>110</v>
      </c>
      <c r="D9" s="88" t="s">
        <v>111</v>
      </c>
      <c r="E9" s="88" t="s">
        <v>112</v>
      </c>
      <c r="F9" s="88" t="s">
        <v>113</v>
      </c>
      <c r="G9" s="88" t="s">
        <v>114</v>
      </c>
      <c r="H9" s="88" t="s">
        <v>115</v>
      </c>
    </row>
    <row r="10" spans="1:8" ht="48.75" customHeight="1" x14ac:dyDescent="0.2">
      <c r="A10" s="90" t="s">
        <v>116</v>
      </c>
      <c r="B10" s="90" t="s">
        <v>117</v>
      </c>
      <c r="C10" s="88" t="s">
        <v>118</v>
      </c>
      <c r="D10" s="88" t="s">
        <v>119</v>
      </c>
      <c r="E10" s="88" t="s">
        <v>120</v>
      </c>
      <c r="F10" s="88" t="s">
        <v>121</v>
      </c>
      <c r="G10" s="88" t="s">
        <v>122</v>
      </c>
      <c r="H10" s="88" t="s">
        <v>123</v>
      </c>
    </row>
    <row r="11" spans="1:8" ht="47.25" customHeight="1" x14ac:dyDescent="0.2">
      <c r="A11" s="90" t="s">
        <v>124</v>
      </c>
      <c r="B11" s="90" t="s">
        <v>125</v>
      </c>
      <c r="C11" s="88" t="s">
        <v>126</v>
      </c>
      <c r="D11" s="88" t="s">
        <v>127</v>
      </c>
      <c r="E11" s="88" t="s">
        <v>128</v>
      </c>
      <c r="F11" s="88" t="s">
        <v>129</v>
      </c>
      <c r="G11" s="88" t="s">
        <v>130</v>
      </c>
      <c r="H11" s="88" t="s">
        <v>131</v>
      </c>
    </row>
    <row r="12" spans="1:8" ht="144" customHeight="1" x14ac:dyDescent="0.2">
      <c r="A12" s="90" t="s">
        <v>132</v>
      </c>
      <c r="B12" s="90" t="s">
        <v>133</v>
      </c>
      <c r="C12" s="88" t="s">
        <v>134</v>
      </c>
      <c r="D12" s="88" t="s">
        <v>135</v>
      </c>
      <c r="E12" s="88" t="s">
        <v>136</v>
      </c>
      <c r="F12" s="88" t="s">
        <v>137</v>
      </c>
      <c r="G12" s="88" t="s">
        <v>138</v>
      </c>
      <c r="H12" s="88" t="s">
        <v>139</v>
      </c>
    </row>
    <row r="13" spans="1:8" ht="121.5" customHeight="1" x14ac:dyDescent="0.2">
      <c r="A13" s="90" t="s">
        <v>140</v>
      </c>
      <c r="B13" s="90" t="s">
        <v>141</v>
      </c>
      <c r="C13" s="88" t="s">
        <v>142</v>
      </c>
      <c r="D13" s="88" t="s">
        <v>143</v>
      </c>
      <c r="E13" s="88" t="s">
        <v>144</v>
      </c>
      <c r="F13" s="88" t="s">
        <v>145</v>
      </c>
      <c r="G13" s="88" t="s">
        <v>146</v>
      </c>
      <c r="H13" s="88" t="s">
        <v>147</v>
      </c>
    </row>
    <row r="14" spans="1:8" ht="127.5" x14ac:dyDescent="0.2">
      <c r="A14" s="90" t="s">
        <v>148</v>
      </c>
      <c r="B14" s="90" t="s">
        <v>149</v>
      </c>
      <c r="C14" s="88" t="s">
        <v>150</v>
      </c>
      <c r="D14" s="88" t="s">
        <v>151</v>
      </c>
      <c r="E14" s="88" t="s">
        <v>152</v>
      </c>
      <c r="F14" s="88" t="s">
        <v>153</v>
      </c>
      <c r="G14" s="88" t="s">
        <v>154</v>
      </c>
      <c r="H14" s="88" t="s">
        <v>155</v>
      </c>
    </row>
  </sheetData>
  <mergeCells count="2">
    <mergeCell ref="A1:H1"/>
    <mergeCell ref="C2:G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8C51E-4987-4B4B-9508-93C99CE7F93D}">
  <dimension ref="A1:K41"/>
  <sheetViews>
    <sheetView topLeftCell="C1" workbookViewId="0">
      <selection activeCell="B41" sqref="A1:XFD41"/>
    </sheetView>
  </sheetViews>
  <sheetFormatPr defaultRowHeight="15" x14ac:dyDescent="0.2"/>
  <cols>
    <col min="1" max="1" width="4.33203125" style="5" customWidth="1"/>
    <col min="2" max="2" width="17.5546875" style="9" customWidth="1"/>
    <col min="3" max="3" width="49.109375" style="7" customWidth="1"/>
    <col min="4" max="6" width="13.44140625" style="5" customWidth="1"/>
    <col min="7" max="7" width="34" style="6" customWidth="1"/>
    <col min="8" max="9" width="10.5546875" customWidth="1"/>
    <col min="10" max="10" width="20.44140625" style="8" customWidth="1"/>
  </cols>
  <sheetData>
    <row r="1" spans="1:11" s="37" customFormat="1" ht="15.75" x14ac:dyDescent="0.2">
      <c r="A1" s="108" t="s">
        <v>157</v>
      </c>
      <c r="B1" s="108"/>
      <c r="C1" s="108"/>
      <c r="D1" s="108"/>
      <c r="E1" s="108"/>
      <c r="F1" s="108"/>
      <c r="G1" s="108"/>
      <c r="J1" s="84"/>
    </row>
    <row r="2" spans="1:11" ht="15.75" x14ac:dyDescent="0.2">
      <c r="A2" s="45"/>
      <c r="B2" s="2"/>
      <c r="C2" s="3"/>
      <c r="D2" s="4"/>
      <c r="E2" s="4"/>
      <c r="F2" s="4"/>
      <c r="G2" s="45"/>
      <c r="J2" s="1"/>
    </row>
    <row r="3" spans="1:11" ht="15.75" x14ac:dyDescent="0.2">
      <c r="A3" s="109" t="s">
        <v>37</v>
      </c>
      <c r="B3" s="109"/>
      <c r="C3" s="109"/>
      <c r="D3" s="109"/>
      <c r="E3" s="110"/>
      <c r="F3" s="110"/>
      <c r="G3" s="110"/>
      <c r="J3" s="1"/>
    </row>
    <row r="4" spans="1:11" s="37" customFormat="1" ht="15.75" x14ac:dyDescent="0.2">
      <c r="A4" s="82"/>
      <c r="B4" s="82"/>
      <c r="C4" s="82"/>
      <c r="D4" s="82"/>
      <c r="E4" s="83"/>
      <c r="F4" s="83"/>
      <c r="G4" s="83"/>
      <c r="J4" s="84"/>
    </row>
    <row r="5" spans="1:11" ht="38.25" customHeight="1" x14ac:dyDescent="0.2">
      <c r="B5" s="112" t="s">
        <v>66</v>
      </c>
      <c r="C5" s="112"/>
      <c r="D5" s="112"/>
      <c r="E5" s="112"/>
      <c r="F5" s="112"/>
      <c r="G5" s="112"/>
    </row>
    <row r="6" spans="1:11" x14ac:dyDescent="0.2">
      <c r="G6" s="23" t="s">
        <v>0</v>
      </c>
    </row>
    <row r="7" spans="1:11" ht="63.75" x14ac:dyDescent="0.2">
      <c r="A7" s="9"/>
      <c r="B7" s="10" t="s">
        <v>1</v>
      </c>
      <c r="C7" s="10" t="s">
        <v>2</v>
      </c>
      <c r="D7" s="10" t="s">
        <v>3</v>
      </c>
      <c r="E7" s="11" t="s">
        <v>4</v>
      </c>
      <c r="F7" s="11" t="s">
        <v>5</v>
      </c>
      <c r="G7" s="10" t="s">
        <v>6</v>
      </c>
      <c r="H7" s="12"/>
      <c r="I7" s="12"/>
      <c r="J7" s="13"/>
    </row>
    <row r="8" spans="1:11" ht="15.75" thickBot="1" x14ac:dyDescent="0.25">
      <c r="B8" s="111" t="s">
        <v>7</v>
      </c>
      <c r="C8" s="111"/>
      <c r="D8" s="111"/>
      <c r="E8" s="111"/>
      <c r="F8" s="111"/>
      <c r="G8" s="111"/>
    </row>
    <row r="9" spans="1:11" x14ac:dyDescent="0.2">
      <c r="A9" s="14">
        <v>1</v>
      </c>
      <c r="B9" s="104" t="s">
        <v>8</v>
      </c>
      <c r="C9" s="105"/>
      <c r="D9" s="62"/>
      <c r="E9" s="62"/>
      <c r="F9" s="62"/>
      <c r="G9" s="63"/>
    </row>
    <row r="10" spans="1:11" ht="121.5" customHeight="1" x14ac:dyDescent="0.2">
      <c r="B10" s="97" t="s">
        <v>9</v>
      </c>
      <c r="C10" s="15" t="s">
        <v>53</v>
      </c>
      <c r="D10" s="16">
        <v>3</v>
      </c>
      <c r="E10" s="16"/>
      <c r="F10" s="16">
        <f>D10*E10</f>
        <v>0</v>
      </c>
      <c r="G10" s="122"/>
      <c r="H10" s="113" t="s">
        <v>42</v>
      </c>
      <c r="I10" s="114"/>
      <c r="J10" s="114"/>
    </row>
    <row r="11" spans="1:11" ht="99.75" customHeight="1" x14ac:dyDescent="0.2">
      <c r="B11" s="98" t="s">
        <v>10</v>
      </c>
      <c r="C11" s="17" t="s">
        <v>52</v>
      </c>
      <c r="D11" s="18">
        <v>2</v>
      </c>
      <c r="E11" s="18"/>
      <c r="F11" s="16">
        <f>D11*E11</f>
        <v>0</v>
      </c>
      <c r="G11" s="123"/>
      <c r="H11" s="113"/>
      <c r="I11" s="114"/>
      <c r="J11" s="114"/>
    </row>
    <row r="12" spans="1:11" ht="15.75" thickBot="1" x14ac:dyDescent="0.25">
      <c r="B12" s="106" t="s">
        <v>11</v>
      </c>
      <c r="C12" s="107"/>
      <c r="D12" s="19">
        <f>SUM(D10:D11)</f>
        <v>5</v>
      </c>
      <c r="E12" s="19">
        <f>SUM(E10:E11)</f>
        <v>0</v>
      </c>
      <c r="F12" s="80">
        <f>SUM(F10:F11)</f>
        <v>0</v>
      </c>
      <c r="G12" s="32"/>
      <c r="H12" s="50"/>
      <c r="I12" s="50"/>
      <c r="J12" s="50"/>
    </row>
    <row r="13" spans="1:11" x14ac:dyDescent="0.2">
      <c r="A13" s="14">
        <v>2</v>
      </c>
      <c r="B13" s="104" t="s">
        <v>12</v>
      </c>
      <c r="C13" s="105"/>
      <c r="D13" s="62"/>
      <c r="E13" s="62"/>
      <c r="F13" s="62"/>
      <c r="G13" s="64"/>
      <c r="H13" s="50"/>
      <c r="I13" s="50"/>
      <c r="J13" s="50"/>
    </row>
    <row r="14" spans="1:11" ht="101.25" customHeight="1" x14ac:dyDescent="0.2">
      <c r="A14" s="14"/>
      <c r="B14" s="10" t="s">
        <v>38</v>
      </c>
      <c r="C14" s="54" t="s">
        <v>44</v>
      </c>
      <c r="D14" s="48">
        <v>5</v>
      </c>
      <c r="E14" s="48"/>
      <c r="F14" s="48">
        <f>D14*E14</f>
        <v>0</v>
      </c>
      <c r="G14" s="47"/>
      <c r="H14" s="115" t="s">
        <v>45</v>
      </c>
      <c r="I14" s="116"/>
      <c r="J14" s="116"/>
    </row>
    <row r="15" spans="1:11" ht="51.75" customHeight="1" x14ac:dyDescent="0.2">
      <c r="B15" s="10" t="s">
        <v>39</v>
      </c>
      <c r="C15" s="92" t="s">
        <v>158</v>
      </c>
      <c r="D15" s="48">
        <v>5</v>
      </c>
      <c r="E15" s="48"/>
      <c r="F15" s="48">
        <f t="shared" ref="F15:F16" si="0">D15*E15</f>
        <v>0</v>
      </c>
      <c r="G15" s="121"/>
      <c r="H15" s="115"/>
      <c r="I15" s="116"/>
      <c r="J15" s="116"/>
      <c r="K15" s="46"/>
    </row>
    <row r="16" spans="1:11" s="37" customFormat="1" ht="51.75" customHeight="1" x14ac:dyDescent="0.2">
      <c r="A16" s="38"/>
      <c r="B16" s="94" t="s">
        <v>13</v>
      </c>
      <c r="C16" s="54" t="s">
        <v>171</v>
      </c>
      <c r="D16" s="48">
        <v>2</v>
      </c>
      <c r="E16" s="48"/>
      <c r="F16" s="48">
        <f t="shared" si="0"/>
        <v>0</v>
      </c>
      <c r="G16" s="121"/>
      <c r="H16" s="115"/>
      <c r="I16" s="116"/>
      <c r="J16" s="116"/>
      <c r="K16" s="46"/>
    </row>
    <row r="17" spans="1:10" ht="15.75" thickBot="1" x14ac:dyDescent="0.25">
      <c r="B17" s="106" t="s">
        <v>14</v>
      </c>
      <c r="C17" s="107"/>
      <c r="D17" s="19">
        <f>SUM(D14:D16)</f>
        <v>12</v>
      </c>
      <c r="E17" s="19">
        <f>SUM(E14:E16)</f>
        <v>0</v>
      </c>
      <c r="F17" s="80">
        <f>SUM(F14:F16)</f>
        <v>0</v>
      </c>
      <c r="G17" s="32"/>
      <c r="H17" s="49"/>
      <c r="I17" s="49"/>
      <c r="J17" s="50"/>
    </row>
    <row r="18" spans="1:10" x14ac:dyDescent="0.2">
      <c r="A18" s="14">
        <v>3</v>
      </c>
      <c r="B18" s="104" t="s">
        <v>173</v>
      </c>
      <c r="C18" s="105"/>
      <c r="D18" s="62"/>
      <c r="E18" s="62"/>
      <c r="F18" s="62"/>
      <c r="G18" s="64"/>
      <c r="H18" s="49"/>
      <c r="I18" s="49"/>
      <c r="J18" s="50"/>
    </row>
    <row r="19" spans="1:10" ht="168" customHeight="1" x14ac:dyDescent="0.2">
      <c r="B19" s="97" t="s">
        <v>56</v>
      </c>
      <c r="C19" s="93" t="s">
        <v>160</v>
      </c>
      <c r="D19" s="20">
        <v>10</v>
      </c>
      <c r="E19" s="16"/>
      <c r="F19" s="16">
        <f>D19*E19</f>
        <v>0</v>
      </c>
      <c r="G19" s="86"/>
      <c r="H19" s="125" t="s">
        <v>159</v>
      </c>
      <c r="I19" s="126"/>
      <c r="J19" s="126"/>
    </row>
    <row r="20" spans="1:10" ht="15.75" thickBot="1" x14ac:dyDescent="0.25">
      <c r="B20" s="106" t="s">
        <v>16</v>
      </c>
      <c r="C20" s="107"/>
      <c r="D20" s="19">
        <f>D19</f>
        <v>10</v>
      </c>
      <c r="E20" s="19">
        <f>E19</f>
        <v>0</v>
      </c>
      <c r="F20" s="80">
        <f>F19</f>
        <v>0</v>
      </c>
      <c r="G20" s="32"/>
      <c r="H20" s="50"/>
      <c r="I20" s="50"/>
      <c r="J20" s="50"/>
    </row>
    <row r="21" spans="1:10" x14ac:dyDescent="0.2">
      <c r="A21" s="14">
        <v>4</v>
      </c>
      <c r="B21" s="104" t="s">
        <v>17</v>
      </c>
      <c r="C21" s="105"/>
      <c r="D21" s="62"/>
      <c r="E21" s="62"/>
      <c r="F21" s="62"/>
      <c r="G21" s="64"/>
      <c r="H21" s="50"/>
      <c r="I21" s="50"/>
      <c r="J21" s="50"/>
    </row>
    <row r="22" spans="1:10" ht="66" customHeight="1" x14ac:dyDescent="0.2">
      <c r="A22" s="14"/>
      <c r="B22" s="98" t="s">
        <v>18</v>
      </c>
      <c r="C22" s="17" t="s">
        <v>40</v>
      </c>
      <c r="D22" s="21">
        <v>2</v>
      </c>
      <c r="E22" s="21"/>
      <c r="F22" s="21">
        <f>D22*E22</f>
        <v>0</v>
      </c>
      <c r="G22" s="122"/>
      <c r="H22" s="113" t="s">
        <v>41</v>
      </c>
      <c r="I22" s="114"/>
      <c r="J22" s="114"/>
    </row>
    <row r="23" spans="1:10" ht="114.75" x14ac:dyDescent="0.2">
      <c r="A23" s="14"/>
      <c r="B23" s="98" t="s">
        <v>19</v>
      </c>
      <c r="C23" s="79" t="s">
        <v>20</v>
      </c>
      <c r="D23" s="21">
        <v>3</v>
      </c>
      <c r="E23" s="21"/>
      <c r="F23" s="21">
        <f t="shared" ref="F23:F24" si="1">D23*E23</f>
        <v>0</v>
      </c>
      <c r="G23" s="123"/>
      <c r="H23" s="113"/>
      <c r="I23" s="114"/>
      <c r="J23" s="114"/>
    </row>
    <row r="24" spans="1:10" ht="102" x14ac:dyDescent="0.2">
      <c r="A24" s="14"/>
      <c r="B24" s="98" t="s">
        <v>21</v>
      </c>
      <c r="C24" s="79" t="s">
        <v>57</v>
      </c>
      <c r="D24" s="21">
        <v>3</v>
      </c>
      <c r="E24" s="21"/>
      <c r="F24" s="21">
        <f t="shared" si="1"/>
        <v>0</v>
      </c>
      <c r="G24" s="124"/>
      <c r="H24" s="113"/>
      <c r="I24" s="114"/>
      <c r="J24" s="114"/>
    </row>
    <row r="25" spans="1:10" ht="15.75" thickBot="1" x14ac:dyDescent="0.25">
      <c r="B25" s="106" t="s">
        <v>22</v>
      </c>
      <c r="C25" s="107"/>
      <c r="D25" s="19">
        <f>SUM(D22:D24)</f>
        <v>8</v>
      </c>
      <c r="E25" s="19">
        <f>E22+E23+E24</f>
        <v>0</v>
      </c>
      <c r="F25" s="80">
        <f t="shared" ref="F25" si="2">SUM(F22:F24)</f>
        <v>0</v>
      </c>
      <c r="G25" s="32"/>
      <c r="H25" s="49"/>
      <c r="I25" s="49"/>
      <c r="J25" s="50"/>
    </row>
    <row r="26" spans="1:10" x14ac:dyDescent="0.2">
      <c r="A26" s="14">
        <v>5</v>
      </c>
      <c r="B26" s="104" t="s">
        <v>23</v>
      </c>
      <c r="C26" s="105"/>
      <c r="D26" s="62"/>
      <c r="E26" s="62"/>
      <c r="F26" s="62"/>
      <c r="G26" s="64"/>
      <c r="H26" s="49"/>
      <c r="I26" s="49"/>
      <c r="J26" s="50"/>
    </row>
    <row r="27" spans="1:10" ht="66" customHeight="1" x14ac:dyDescent="0.2">
      <c r="B27" s="95" t="s">
        <v>162</v>
      </c>
      <c r="C27" s="54" t="s">
        <v>169</v>
      </c>
      <c r="D27" s="48">
        <v>5</v>
      </c>
      <c r="E27" s="48"/>
      <c r="F27" s="48">
        <f>D27*E27</f>
        <v>0</v>
      </c>
      <c r="G27" s="128"/>
      <c r="H27" s="125" t="s">
        <v>165</v>
      </c>
      <c r="I27" s="126"/>
      <c r="J27" s="126"/>
    </row>
    <row r="28" spans="1:10" ht="66" customHeight="1" x14ac:dyDescent="0.2">
      <c r="B28" s="95" t="s">
        <v>161</v>
      </c>
      <c r="C28" s="54" t="s">
        <v>168</v>
      </c>
      <c r="D28" s="48">
        <v>5</v>
      </c>
      <c r="E28" s="48"/>
      <c r="F28" s="48">
        <f t="shared" ref="F28:F31" si="3">D28*E28</f>
        <v>0</v>
      </c>
      <c r="G28" s="129"/>
      <c r="H28" s="125"/>
      <c r="I28" s="126"/>
      <c r="J28" s="126"/>
    </row>
    <row r="29" spans="1:10" ht="81" customHeight="1" x14ac:dyDescent="0.2">
      <c r="B29" s="96" t="s">
        <v>163</v>
      </c>
      <c r="C29" s="54" t="s">
        <v>167</v>
      </c>
      <c r="D29" s="48">
        <v>10</v>
      </c>
      <c r="E29" s="48"/>
      <c r="F29" s="48">
        <f t="shared" si="3"/>
        <v>0</v>
      </c>
      <c r="G29" s="129"/>
      <c r="H29" s="125"/>
      <c r="I29" s="126"/>
      <c r="J29" s="126"/>
    </row>
    <row r="30" spans="1:10" ht="66" customHeight="1" x14ac:dyDescent="0.2">
      <c r="B30" s="96" t="s">
        <v>24</v>
      </c>
      <c r="C30" s="54" t="s">
        <v>166</v>
      </c>
      <c r="D30" s="48">
        <v>5</v>
      </c>
      <c r="E30" s="48"/>
      <c r="F30" s="48">
        <f t="shared" si="3"/>
        <v>0</v>
      </c>
      <c r="G30" s="129"/>
      <c r="H30" s="125"/>
      <c r="I30" s="126"/>
      <c r="J30" s="126"/>
    </row>
    <row r="31" spans="1:10" ht="66" customHeight="1" x14ac:dyDescent="0.2">
      <c r="B31" s="96" t="s">
        <v>164</v>
      </c>
      <c r="C31" s="54" t="s">
        <v>170</v>
      </c>
      <c r="D31" s="48">
        <v>5</v>
      </c>
      <c r="E31" s="48"/>
      <c r="F31" s="48">
        <f t="shared" si="3"/>
        <v>0</v>
      </c>
      <c r="G31" s="129"/>
      <c r="H31" s="125"/>
      <c r="I31" s="126"/>
      <c r="J31" s="126"/>
    </row>
    <row r="32" spans="1:10" ht="15.75" thickBot="1" x14ac:dyDescent="0.25">
      <c r="B32" s="106" t="s">
        <v>25</v>
      </c>
      <c r="C32" s="107"/>
      <c r="D32" s="19">
        <f>SUM(D27:D31)</f>
        <v>30</v>
      </c>
      <c r="E32" s="19">
        <f>SUM(E27:E31)</f>
        <v>0</v>
      </c>
      <c r="F32" s="80">
        <f>SUM(F27:F31)</f>
        <v>0</v>
      </c>
      <c r="G32" s="32"/>
    </row>
    <row r="33" spans="1:10" x14ac:dyDescent="0.2">
      <c r="A33" s="14">
        <v>6</v>
      </c>
      <c r="B33" s="119" t="s">
        <v>26</v>
      </c>
      <c r="C33" s="120"/>
      <c r="D33" s="65"/>
      <c r="E33" s="65"/>
      <c r="F33" s="65"/>
      <c r="G33" s="66"/>
    </row>
    <row r="34" spans="1:10" ht="162" customHeight="1" thickBot="1" x14ac:dyDescent="0.25">
      <c r="B34" s="140" t="s">
        <v>27</v>
      </c>
      <c r="C34" s="141" t="s">
        <v>28</v>
      </c>
      <c r="D34" s="142">
        <v>20</v>
      </c>
      <c r="E34" s="142"/>
      <c r="F34" s="142">
        <f>D34*E34</f>
        <v>0</v>
      </c>
      <c r="G34" s="143"/>
      <c r="H34" s="116" t="s">
        <v>172</v>
      </c>
      <c r="I34" s="116"/>
      <c r="J34" s="116"/>
    </row>
    <row r="35" spans="1:10" ht="15.75" thickBot="1" x14ac:dyDescent="0.25">
      <c r="B35" s="135" t="s">
        <v>29</v>
      </c>
      <c r="C35" s="136"/>
      <c r="D35" s="137">
        <f>D34</f>
        <v>20</v>
      </c>
      <c r="E35" s="137">
        <f>E34</f>
        <v>0</v>
      </c>
      <c r="F35" s="138">
        <f>F34</f>
        <v>0</v>
      </c>
      <c r="G35" s="139"/>
      <c r="H35" s="134"/>
      <c r="I35" s="134"/>
    </row>
    <row r="36" spans="1:10" x14ac:dyDescent="0.2">
      <c r="A36" s="14">
        <v>7</v>
      </c>
      <c r="B36" s="104" t="s">
        <v>30</v>
      </c>
      <c r="C36" s="105"/>
      <c r="D36" s="62"/>
      <c r="E36" s="62"/>
      <c r="F36" s="62"/>
      <c r="G36" s="64"/>
      <c r="H36" s="22"/>
      <c r="I36" s="22"/>
    </row>
    <row r="37" spans="1:10" ht="43.5" customHeight="1" x14ac:dyDescent="0.2">
      <c r="A37" s="14"/>
      <c r="B37" s="117" t="s">
        <v>46</v>
      </c>
      <c r="C37" s="17" t="s">
        <v>31</v>
      </c>
      <c r="D37" s="21">
        <v>5</v>
      </c>
      <c r="E37" s="21"/>
      <c r="F37" s="21">
        <f>D37*E37</f>
        <v>0</v>
      </c>
      <c r="G37" s="122"/>
      <c r="H37" s="113" t="s">
        <v>43</v>
      </c>
      <c r="I37" s="114"/>
      <c r="J37" s="114"/>
    </row>
    <row r="38" spans="1:10" ht="43.5" customHeight="1" x14ac:dyDescent="0.2">
      <c r="A38" s="14"/>
      <c r="B38" s="118"/>
      <c r="C38" s="17" t="s">
        <v>32</v>
      </c>
      <c r="D38" s="21">
        <v>5</v>
      </c>
      <c r="E38" s="21"/>
      <c r="F38" s="21">
        <f t="shared" ref="F38:F39" si="4">D38*E38</f>
        <v>0</v>
      </c>
      <c r="G38" s="123"/>
      <c r="H38" s="113"/>
      <c r="I38" s="114"/>
      <c r="J38" s="114"/>
    </row>
    <row r="39" spans="1:10" ht="43.5" customHeight="1" x14ac:dyDescent="0.2">
      <c r="A39" s="14"/>
      <c r="B39" s="118"/>
      <c r="C39" s="17" t="s">
        <v>33</v>
      </c>
      <c r="D39" s="21">
        <v>5</v>
      </c>
      <c r="E39" s="21"/>
      <c r="F39" s="21">
        <f t="shared" si="4"/>
        <v>0</v>
      </c>
      <c r="G39" s="123"/>
      <c r="H39" s="113"/>
      <c r="I39" s="114"/>
      <c r="J39" s="114"/>
    </row>
    <row r="40" spans="1:10" ht="15.75" thickBot="1" x14ac:dyDescent="0.25">
      <c r="B40" s="106" t="s">
        <v>34</v>
      </c>
      <c r="C40" s="107"/>
      <c r="D40" s="19">
        <f>SUM(D37:D39)</f>
        <v>15</v>
      </c>
      <c r="E40" s="19">
        <f>SUM(E37:E39)</f>
        <v>0</v>
      </c>
      <c r="F40" s="80">
        <f>SUM(F37:F39)</f>
        <v>0</v>
      </c>
      <c r="G40" s="32"/>
      <c r="H40" s="53"/>
      <c r="I40" s="53"/>
      <c r="J40" s="53"/>
    </row>
    <row r="41" spans="1:10" s="8" customFormat="1" ht="34.5" customHeight="1" x14ac:dyDescent="0.25">
      <c r="A41" s="5"/>
      <c r="B41" s="127" t="s">
        <v>54</v>
      </c>
      <c r="C41" s="127"/>
      <c r="D41" s="78">
        <f>D12+D17+D20+D25+D32+D35+D40</f>
        <v>100</v>
      </c>
      <c r="E41" s="78">
        <f t="shared" ref="E41:F41" si="5">E12+E17+E20+E25+E32+E35+E40</f>
        <v>0</v>
      </c>
      <c r="F41" s="81">
        <f t="shared" si="5"/>
        <v>0</v>
      </c>
      <c r="G41" s="17" t="s">
        <v>55</v>
      </c>
      <c r="H41" s="51"/>
      <c r="I41" s="51"/>
      <c r="J41" s="52"/>
    </row>
  </sheetData>
  <mergeCells count="33">
    <mergeCell ref="B41:C41"/>
    <mergeCell ref="H22:J24"/>
    <mergeCell ref="H27:J31"/>
    <mergeCell ref="H37:J39"/>
    <mergeCell ref="B25:C25"/>
    <mergeCell ref="G27:G31"/>
    <mergeCell ref="G37:G39"/>
    <mergeCell ref="H34:J34"/>
    <mergeCell ref="H10:J11"/>
    <mergeCell ref="H14:J16"/>
    <mergeCell ref="B36:C36"/>
    <mergeCell ref="B37:B39"/>
    <mergeCell ref="B40:C40"/>
    <mergeCell ref="B26:C26"/>
    <mergeCell ref="B32:C32"/>
    <mergeCell ref="B33:C33"/>
    <mergeCell ref="B35:C35"/>
    <mergeCell ref="B12:C12"/>
    <mergeCell ref="G15:G16"/>
    <mergeCell ref="G10:G11"/>
    <mergeCell ref="G22:G24"/>
    <mergeCell ref="B13:C13"/>
    <mergeCell ref="B17:C17"/>
    <mergeCell ref="H19:J19"/>
    <mergeCell ref="B18:C18"/>
    <mergeCell ref="B20:C20"/>
    <mergeCell ref="B21:C21"/>
    <mergeCell ref="A1:G1"/>
    <mergeCell ref="A3:D3"/>
    <mergeCell ref="E3:G3"/>
    <mergeCell ref="B8:G8"/>
    <mergeCell ref="B9:C9"/>
    <mergeCell ref="B5:G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9B124-57AD-414C-98E0-2A784E36F92C}">
  <dimension ref="A1:K55"/>
  <sheetViews>
    <sheetView topLeftCell="A35" workbookViewId="0">
      <selection activeCell="A41" sqref="A1:XFD41"/>
    </sheetView>
  </sheetViews>
  <sheetFormatPr defaultRowHeight="15" x14ac:dyDescent="0.2"/>
  <cols>
    <col min="1" max="1" width="4.33203125" style="5" customWidth="1"/>
    <col min="2" max="2" width="17.5546875" style="9" customWidth="1"/>
    <col min="3" max="3" width="49.109375" style="7" customWidth="1"/>
    <col min="4" max="6" width="13.44140625" style="5" customWidth="1"/>
    <col min="7" max="7" width="34" style="6" customWidth="1"/>
    <col min="8" max="9" width="10.5546875" customWidth="1"/>
    <col min="10" max="10" width="20.44140625" style="8" customWidth="1"/>
  </cols>
  <sheetData>
    <row r="1" spans="1:11" s="37" customFormat="1" ht="15.75" x14ac:dyDescent="0.2">
      <c r="A1" s="108" t="s">
        <v>157</v>
      </c>
      <c r="B1" s="108"/>
      <c r="C1" s="108"/>
      <c r="D1" s="108"/>
      <c r="E1" s="108"/>
      <c r="F1" s="108"/>
      <c r="G1" s="108"/>
      <c r="J1" s="84"/>
    </row>
    <row r="2" spans="1:11" ht="15.75" x14ac:dyDescent="0.2">
      <c r="A2" s="45"/>
      <c r="B2" s="2"/>
      <c r="C2" s="3"/>
      <c r="D2" s="4"/>
      <c r="E2" s="4"/>
      <c r="F2" s="4"/>
      <c r="G2" s="45"/>
      <c r="J2" s="1"/>
    </row>
    <row r="3" spans="1:11" ht="15.75" x14ac:dyDescent="0.2">
      <c r="A3" s="109" t="s">
        <v>37</v>
      </c>
      <c r="B3" s="109"/>
      <c r="C3" s="109"/>
      <c r="D3" s="109"/>
      <c r="E3" s="110"/>
      <c r="F3" s="110"/>
      <c r="G3" s="110"/>
      <c r="J3" s="1"/>
    </row>
    <row r="4" spans="1:11" s="37" customFormat="1" ht="15.75" x14ac:dyDescent="0.2">
      <c r="A4" s="82"/>
      <c r="B4" s="82"/>
      <c r="C4" s="82"/>
      <c r="D4" s="82"/>
      <c r="E4" s="83"/>
      <c r="F4" s="83"/>
      <c r="G4" s="83"/>
      <c r="J4" s="84"/>
    </row>
    <row r="5" spans="1:11" ht="38.25" customHeight="1" x14ac:dyDescent="0.2">
      <c r="B5" s="112" t="s">
        <v>66</v>
      </c>
      <c r="C5" s="112"/>
      <c r="D5" s="112"/>
      <c r="E5" s="112"/>
      <c r="F5" s="112"/>
      <c r="G5" s="112"/>
    </row>
    <row r="6" spans="1:11" x14ac:dyDescent="0.2">
      <c r="G6" s="23" t="s">
        <v>0</v>
      </c>
    </row>
    <row r="7" spans="1:11" ht="63.75" x14ac:dyDescent="0.2">
      <c r="A7" s="9"/>
      <c r="B7" s="10" t="s">
        <v>1</v>
      </c>
      <c r="C7" s="10" t="s">
        <v>2</v>
      </c>
      <c r="D7" s="10" t="s">
        <v>3</v>
      </c>
      <c r="E7" s="11" t="s">
        <v>4</v>
      </c>
      <c r="F7" s="11" t="s">
        <v>5</v>
      </c>
      <c r="G7" s="10" t="s">
        <v>6</v>
      </c>
      <c r="H7" s="12"/>
      <c r="I7" s="12"/>
      <c r="J7" s="13"/>
    </row>
    <row r="8" spans="1:11" ht="15.75" thickBot="1" x14ac:dyDescent="0.25">
      <c r="B8" s="111" t="s">
        <v>7</v>
      </c>
      <c r="C8" s="111"/>
      <c r="D8" s="111"/>
      <c r="E8" s="111"/>
      <c r="F8" s="111"/>
      <c r="G8" s="111"/>
    </row>
    <row r="9" spans="1:11" x14ac:dyDescent="0.2">
      <c r="A9" s="14">
        <v>1</v>
      </c>
      <c r="B9" s="104" t="s">
        <v>8</v>
      </c>
      <c r="C9" s="105"/>
      <c r="D9" s="62"/>
      <c r="E9" s="62"/>
      <c r="F9" s="62"/>
      <c r="G9" s="63"/>
    </row>
    <row r="10" spans="1:11" ht="121.5" customHeight="1" x14ac:dyDescent="0.2">
      <c r="B10" s="97" t="s">
        <v>9</v>
      </c>
      <c r="C10" s="15" t="s">
        <v>53</v>
      </c>
      <c r="D10" s="16">
        <v>3</v>
      </c>
      <c r="E10" s="16"/>
      <c r="F10" s="16">
        <f>D10*E10</f>
        <v>0</v>
      </c>
      <c r="G10" s="122"/>
      <c r="H10" s="113" t="s">
        <v>42</v>
      </c>
      <c r="I10" s="114"/>
      <c r="J10" s="114"/>
    </row>
    <row r="11" spans="1:11" ht="99.75" customHeight="1" x14ac:dyDescent="0.2">
      <c r="B11" s="98" t="s">
        <v>10</v>
      </c>
      <c r="C11" s="17" t="s">
        <v>52</v>
      </c>
      <c r="D11" s="18">
        <v>2</v>
      </c>
      <c r="E11" s="18"/>
      <c r="F11" s="16">
        <f>D11*E11</f>
        <v>0</v>
      </c>
      <c r="G11" s="123"/>
      <c r="H11" s="113"/>
      <c r="I11" s="114"/>
      <c r="J11" s="114"/>
    </row>
    <row r="12" spans="1:11" ht="15.75" thickBot="1" x14ac:dyDescent="0.25">
      <c r="B12" s="106" t="s">
        <v>11</v>
      </c>
      <c r="C12" s="107"/>
      <c r="D12" s="19">
        <f>SUM(D10:D11)</f>
        <v>5</v>
      </c>
      <c r="E12" s="19">
        <f>SUM(E10:E11)</f>
        <v>0</v>
      </c>
      <c r="F12" s="80">
        <f>SUM(F10:F11)</f>
        <v>0</v>
      </c>
      <c r="G12" s="32"/>
      <c r="H12" s="50"/>
      <c r="I12" s="50"/>
      <c r="J12" s="50"/>
    </row>
    <row r="13" spans="1:11" x14ac:dyDescent="0.2">
      <c r="A13" s="14">
        <v>2</v>
      </c>
      <c r="B13" s="104" t="s">
        <v>12</v>
      </c>
      <c r="C13" s="105"/>
      <c r="D13" s="62"/>
      <c r="E13" s="62"/>
      <c r="F13" s="62"/>
      <c r="G13" s="64"/>
      <c r="H13" s="50"/>
      <c r="I13" s="50"/>
      <c r="J13" s="50"/>
    </row>
    <row r="14" spans="1:11" ht="101.25" customHeight="1" x14ac:dyDescent="0.2">
      <c r="A14" s="14"/>
      <c r="B14" s="10" t="s">
        <v>38</v>
      </c>
      <c r="C14" s="99" t="s">
        <v>44</v>
      </c>
      <c r="D14" s="48">
        <v>5</v>
      </c>
      <c r="E14" s="48"/>
      <c r="F14" s="48">
        <f>D14*E14</f>
        <v>0</v>
      </c>
      <c r="G14" s="47"/>
      <c r="H14" s="115" t="s">
        <v>45</v>
      </c>
      <c r="I14" s="116"/>
      <c r="J14" s="116"/>
    </row>
    <row r="15" spans="1:11" ht="51.75" customHeight="1" x14ac:dyDescent="0.2">
      <c r="B15" s="10" t="s">
        <v>39</v>
      </c>
      <c r="C15" s="92" t="s">
        <v>158</v>
      </c>
      <c r="D15" s="48">
        <v>5</v>
      </c>
      <c r="E15" s="48"/>
      <c r="F15" s="48">
        <f t="shared" ref="F15:F16" si="0">D15*E15</f>
        <v>0</v>
      </c>
      <c r="G15" s="121"/>
      <c r="H15" s="115"/>
      <c r="I15" s="116"/>
      <c r="J15" s="116"/>
      <c r="K15" s="46"/>
    </row>
    <row r="16" spans="1:11" s="37" customFormat="1" ht="51.75" customHeight="1" x14ac:dyDescent="0.2">
      <c r="A16" s="38"/>
      <c r="B16" s="94" t="s">
        <v>13</v>
      </c>
      <c r="C16" s="99" t="s">
        <v>171</v>
      </c>
      <c r="D16" s="48">
        <v>2</v>
      </c>
      <c r="E16" s="48"/>
      <c r="F16" s="48">
        <f t="shared" si="0"/>
        <v>0</v>
      </c>
      <c r="G16" s="121"/>
      <c r="H16" s="115"/>
      <c r="I16" s="116"/>
      <c r="J16" s="116"/>
      <c r="K16" s="46"/>
    </row>
    <row r="17" spans="1:10" ht="15.75" thickBot="1" x14ac:dyDescent="0.25">
      <c r="B17" s="106" t="s">
        <v>14</v>
      </c>
      <c r="C17" s="107"/>
      <c r="D17" s="19">
        <f>SUM(D14:D16)</f>
        <v>12</v>
      </c>
      <c r="E17" s="19">
        <f>SUM(E14:E16)</f>
        <v>0</v>
      </c>
      <c r="F17" s="80">
        <f>SUM(F14:F16)</f>
        <v>0</v>
      </c>
      <c r="G17" s="32"/>
      <c r="H17" s="49"/>
      <c r="I17" s="49"/>
      <c r="J17" s="50"/>
    </row>
    <row r="18" spans="1:10" x14ac:dyDescent="0.2">
      <c r="A18" s="14">
        <v>3</v>
      </c>
      <c r="B18" s="104" t="s">
        <v>173</v>
      </c>
      <c r="C18" s="105"/>
      <c r="D18" s="62"/>
      <c r="E18" s="62"/>
      <c r="F18" s="62"/>
      <c r="G18" s="64"/>
      <c r="H18" s="49"/>
      <c r="I18" s="49"/>
      <c r="J18" s="50"/>
    </row>
    <row r="19" spans="1:10" ht="168" customHeight="1" x14ac:dyDescent="0.2">
      <c r="B19" s="97" t="s">
        <v>56</v>
      </c>
      <c r="C19" s="93" t="s">
        <v>160</v>
      </c>
      <c r="D19" s="20">
        <v>10</v>
      </c>
      <c r="E19" s="16"/>
      <c r="F19" s="16">
        <f>D19*E19</f>
        <v>0</v>
      </c>
      <c r="G19" s="86"/>
      <c r="H19" s="125" t="s">
        <v>159</v>
      </c>
      <c r="I19" s="126"/>
      <c r="J19" s="126"/>
    </row>
    <row r="20" spans="1:10" ht="15.75" thickBot="1" x14ac:dyDescent="0.25">
      <c r="B20" s="106" t="s">
        <v>16</v>
      </c>
      <c r="C20" s="107"/>
      <c r="D20" s="19">
        <f>D19</f>
        <v>10</v>
      </c>
      <c r="E20" s="19">
        <f>E19</f>
        <v>0</v>
      </c>
      <c r="F20" s="80">
        <f>F19</f>
        <v>0</v>
      </c>
      <c r="G20" s="32"/>
      <c r="H20" s="50"/>
      <c r="I20" s="50"/>
      <c r="J20" s="50"/>
    </row>
    <row r="21" spans="1:10" x14ac:dyDescent="0.2">
      <c r="A21" s="14">
        <v>4</v>
      </c>
      <c r="B21" s="104" t="s">
        <v>17</v>
      </c>
      <c r="C21" s="105"/>
      <c r="D21" s="62"/>
      <c r="E21" s="62"/>
      <c r="F21" s="62"/>
      <c r="G21" s="64"/>
      <c r="H21" s="50"/>
      <c r="I21" s="50"/>
      <c r="J21" s="50"/>
    </row>
    <row r="22" spans="1:10" ht="66" customHeight="1" x14ac:dyDescent="0.2">
      <c r="A22" s="14"/>
      <c r="B22" s="98" t="s">
        <v>18</v>
      </c>
      <c r="C22" s="17" t="s">
        <v>40</v>
      </c>
      <c r="D22" s="21">
        <v>2</v>
      </c>
      <c r="E22" s="21"/>
      <c r="F22" s="21">
        <f>D22*E22</f>
        <v>0</v>
      </c>
      <c r="G22" s="122"/>
      <c r="H22" s="113" t="s">
        <v>41</v>
      </c>
      <c r="I22" s="114"/>
      <c r="J22" s="114"/>
    </row>
    <row r="23" spans="1:10" ht="114.75" x14ac:dyDescent="0.2">
      <c r="A23" s="14"/>
      <c r="B23" s="98" t="s">
        <v>19</v>
      </c>
      <c r="C23" s="85" t="s">
        <v>20</v>
      </c>
      <c r="D23" s="21">
        <v>3</v>
      </c>
      <c r="E23" s="21"/>
      <c r="F23" s="21">
        <f t="shared" ref="F23:F24" si="1">D23*E23</f>
        <v>0</v>
      </c>
      <c r="G23" s="123"/>
      <c r="H23" s="113"/>
      <c r="I23" s="114"/>
      <c r="J23" s="114"/>
    </row>
    <row r="24" spans="1:10" ht="102" x14ac:dyDescent="0.2">
      <c r="A24" s="14"/>
      <c r="B24" s="98" t="s">
        <v>21</v>
      </c>
      <c r="C24" s="85" t="s">
        <v>57</v>
      </c>
      <c r="D24" s="21">
        <v>3</v>
      </c>
      <c r="E24" s="21"/>
      <c r="F24" s="21">
        <f t="shared" si="1"/>
        <v>0</v>
      </c>
      <c r="G24" s="124"/>
      <c r="H24" s="113"/>
      <c r="I24" s="114"/>
      <c r="J24" s="114"/>
    </row>
    <row r="25" spans="1:10" ht="15.75" thickBot="1" x14ac:dyDescent="0.25">
      <c r="B25" s="106" t="s">
        <v>22</v>
      </c>
      <c r="C25" s="107"/>
      <c r="D25" s="19">
        <f>SUM(D22:D24)</f>
        <v>8</v>
      </c>
      <c r="E25" s="19">
        <f>E22+E23+E24</f>
        <v>0</v>
      </c>
      <c r="F25" s="80">
        <f t="shared" ref="F25" si="2">SUM(F22:F24)</f>
        <v>0</v>
      </c>
      <c r="G25" s="32"/>
      <c r="H25" s="49"/>
      <c r="I25" s="49"/>
      <c r="J25" s="50"/>
    </row>
    <row r="26" spans="1:10" x14ac:dyDescent="0.2">
      <c r="A26" s="14">
        <v>5</v>
      </c>
      <c r="B26" s="104" t="s">
        <v>23</v>
      </c>
      <c r="C26" s="105"/>
      <c r="D26" s="62"/>
      <c r="E26" s="62"/>
      <c r="F26" s="62"/>
      <c r="G26" s="64"/>
      <c r="H26" s="49"/>
      <c r="I26" s="49"/>
      <c r="J26" s="50"/>
    </row>
    <row r="27" spans="1:10" ht="66" customHeight="1" x14ac:dyDescent="0.2">
      <c r="B27" s="95" t="s">
        <v>162</v>
      </c>
      <c r="C27" s="99" t="s">
        <v>169</v>
      </c>
      <c r="D27" s="48">
        <v>5</v>
      </c>
      <c r="E27" s="48"/>
      <c r="F27" s="48">
        <f>D27*E27</f>
        <v>0</v>
      </c>
      <c r="G27" s="128"/>
      <c r="H27" s="125" t="s">
        <v>165</v>
      </c>
      <c r="I27" s="126"/>
      <c r="J27" s="126"/>
    </row>
    <row r="28" spans="1:10" ht="66" customHeight="1" x14ac:dyDescent="0.2">
      <c r="B28" s="95" t="s">
        <v>161</v>
      </c>
      <c r="C28" s="99" t="s">
        <v>168</v>
      </c>
      <c r="D28" s="48">
        <v>5</v>
      </c>
      <c r="E28" s="48"/>
      <c r="F28" s="48">
        <f t="shared" ref="F28:F31" si="3">D28*E28</f>
        <v>0</v>
      </c>
      <c r="G28" s="129"/>
      <c r="H28" s="125"/>
      <c r="I28" s="126"/>
      <c r="J28" s="126"/>
    </row>
    <row r="29" spans="1:10" ht="81" customHeight="1" x14ac:dyDescent="0.2">
      <c r="B29" s="96" t="s">
        <v>163</v>
      </c>
      <c r="C29" s="99" t="s">
        <v>167</v>
      </c>
      <c r="D29" s="48">
        <v>10</v>
      </c>
      <c r="E29" s="48"/>
      <c r="F29" s="48">
        <f t="shared" si="3"/>
        <v>0</v>
      </c>
      <c r="G29" s="129"/>
      <c r="H29" s="125"/>
      <c r="I29" s="126"/>
      <c r="J29" s="126"/>
    </row>
    <row r="30" spans="1:10" ht="66" customHeight="1" x14ac:dyDescent="0.2">
      <c r="B30" s="96" t="s">
        <v>24</v>
      </c>
      <c r="C30" s="99" t="s">
        <v>166</v>
      </c>
      <c r="D30" s="48">
        <v>5</v>
      </c>
      <c r="E30" s="48"/>
      <c r="F30" s="48">
        <f t="shared" si="3"/>
        <v>0</v>
      </c>
      <c r="G30" s="129"/>
      <c r="H30" s="125"/>
      <c r="I30" s="126"/>
      <c r="J30" s="126"/>
    </row>
    <row r="31" spans="1:10" ht="66" customHeight="1" x14ac:dyDescent="0.2">
      <c r="B31" s="96" t="s">
        <v>164</v>
      </c>
      <c r="C31" s="99" t="s">
        <v>170</v>
      </c>
      <c r="D31" s="48">
        <v>5</v>
      </c>
      <c r="E31" s="48"/>
      <c r="F31" s="48">
        <f t="shared" si="3"/>
        <v>0</v>
      </c>
      <c r="G31" s="129"/>
      <c r="H31" s="125"/>
      <c r="I31" s="126"/>
      <c r="J31" s="126"/>
    </row>
    <row r="32" spans="1:10" ht="15.75" thickBot="1" x14ac:dyDescent="0.25">
      <c r="B32" s="106" t="s">
        <v>25</v>
      </c>
      <c r="C32" s="107"/>
      <c r="D32" s="19">
        <f>SUM(D27:D31)</f>
        <v>30</v>
      </c>
      <c r="E32" s="19">
        <f>SUM(E27:E31)</f>
        <v>0</v>
      </c>
      <c r="F32" s="80">
        <f>SUM(F27:F31)</f>
        <v>0</v>
      </c>
      <c r="G32" s="32"/>
    </row>
    <row r="33" spans="1:10" x14ac:dyDescent="0.2">
      <c r="A33" s="14">
        <v>6</v>
      </c>
      <c r="B33" s="119" t="s">
        <v>26</v>
      </c>
      <c r="C33" s="120"/>
      <c r="D33" s="65"/>
      <c r="E33" s="65"/>
      <c r="F33" s="65"/>
      <c r="G33" s="66"/>
    </row>
    <row r="34" spans="1:10" ht="162" customHeight="1" thickBot="1" x14ac:dyDescent="0.25">
      <c r="B34" s="140" t="s">
        <v>27</v>
      </c>
      <c r="C34" s="141" t="s">
        <v>28</v>
      </c>
      <c r="D34" s="142">
        <v>20</v>
      </c>
      <c r="E34" s="142"/>
      <c r="F34" s="142">
        <f>D34*E34</f>
        <v>0</v>
      </c>
      <c r="G34" s="143"/>
      <c r="H34" s="116" t="s">
        <v>172</v>
      </c>
      <c r="I34" s="116"/>
      <c r="J34" s="116"/>
    </row>
    <row r="35" spans="1:10" ht="15.75" thickBot="1" x14ac:dyDescent="0.25">
      <c r="B35" s="135" t="s">
        <v>29</v>
      </c>
      <c r="C35" s="136"/>
      <c r="D35" s="137">
        <f>D34</f>
        <v>20</v>
      </c>
      <c r="E35" s="137">
        <f>E34</f>
        <v>0</v>
      </c>
      <c r="F35" s="138">
        <f>F34</f>
        <v>0</v>
      </c>
      <c r="G35" s="139"/>
      <c r="H35" s="134"/>
      <c r="I35" s="134"/>
    </row>
    <row r="36" spans="1:10" x14ac:dyDescent="0.2">
      <c r="A36" s="14">
        <v>7</v>
      </c>
      <c r="B36" s="104" t="s">
        <v>30</v>
      </c>
      <c r="C36" s="105"/>
      <c r="D36" s="62"/>
      <c r="E36" s="62"/>
      <c r="F36" s="62"/>
      <c r="G36" s="64"/>
      <c r="H36" s="22"/>
      <c r="I36" s="22"/>
    </row>
    <row r="37" spans="1:10" ht="43.5" customHeight="1" x14ac:dyDescent="0.2">
      <c r="A37" s="14"/>
      <c r="B37" s="117" t="s">
        <v>46</v>
      </c>
      <c r="C37" s="17" t="s">
        <v>31</v>
      </c>
      <c r="D37" s="21">
        <v>5</v>
      </c>
      <c r="E37" s="21"/>
      <c r="F37" s="21">
        <f>D37*E37</f>
        <v>0</v>
      </c>
      <c r="G37" s="122"/>
      <c r="H37" s="113" t="s">
        <v>43</v>
      </c>
      <c r="I37" s="114"/>
      <c r="J37" s="114"/>
    </row>
    <row r="38" spans="1:10" ht="43.5" customHeight="1" x14ac:dyDescent="0.2">
      <c r="A38" s="14"/>
      <c r="B38" s="118"/>
      <c r="C38" s="17" t="s">
        <v>32</v>
      </c>
      <c r="D38" s="21">
        <v>5</v>
      </c>
      <c r="E38" s="21"/>
      <c r="F38" s="21">
        <f t="shared" ref="F38:F39" si="4">D38*E38</f>
        <v>0</v>
      </c>
      <c r="G38" s="123"/>
      <c r="H38" s="113"/>
      <c r="I38" s="114"/>
      <c r="J38" s="114"/>
    </row>
    <row r="39" spans="1:10" ht="43.5" customHeight="1" x14ac:dyDescent="0.2">
      <c r="A39" s="14"/>
      <c r="B39" s="118"/>
      <c r="C39" s="17" t="s">
        <v>33</v>
      </c>
      <c r="D39" s="21">
        <v>5</v>
      </c>
      <c r="E39" s="21"/>
      <c r="F39" s="21">
        <f t="shared" si="4"/>
        <v>0</v>
      </c>
      <c r="G39" s="123"/>
      <c r="H39" s="113"/>
      <c r="I39" s="114"/>
      <c r="J39" s="114"/>
    </row>
    <row r="40" spans="1:10" ht="15.75" thickBot="1" x14ac:dyDescent="0.25">
      <c r="B40" s="106" t="s">
        <v>34</v>
      </c>
      <c r="C40" s="107"/>
      <c r="D40" s="19">
        <f>SUM(D37:D39)</f>
        <v>15</v>
      </c>
      <c r="E40" s="19">
        <f>SUM(E37:E39)</f>
        <v>0</v>
      </c>
      <c r="F40" s="80">
        <f>SUM(F37:F39)</f>
        <v>0</v>
      </c>
      <c r="G40" s="32"/>
      <c r="H40" s="53"/>
      <c r="I40" s="53"/>
      <c r="J40" s="53"/>
    </row>
    <row r="41" spans="1:10" s="8" customFormat="1" ht="34.5" customHeight="1" x14ac:dyDescent="0.25">
      <c r="A41" s="5"/>
      <c r="B41" s="127" t="s">
        <v>54</v>
      </c>
      <c r="C41" s="127"/>
      <c r="D41" s="78">
        <f>D12+D17+D20+D25+D32+D35+D40</f>
        <v>100</v>
      </c>
      <c r="E41" s="78">
        <f t="shared" ref="E41:F41" si="5">E12+E17+E20+E25+E32+E35+E40</f>
        <v>0</v>
      </c>
      <c r="F41" s="81">
        <f t="shared" si="5"/>
        <v>0</v>
      </c>
      <c r="G41" s="17" t="s">
        <v>55</v>
      </c>
      <c r="H41" s="51"/>
      <c r="I41" s="51"/>
      <c r="J41" s="52"/>
    </row>
    <row r="43" spans="1:10" s="8" customFormat="1" ht="34.5" customHeight="1" x14ac:dyDescent="0.2">
      <c r="A43" s="5"/>
      <c r="B43" s="9"/>
      <c r="C43" s="7"/>
      <c r="D43" s="5"/>
      <c r="E43" s="5"/>
      <c r="F43" s="5"/>
      <c r="G43" s="6"/>
      <c r="H43"/>
      <c r="I43"/>
    </row>
    <row r="44" spans="1:10" ht="15" customHeight="1" x14ac:dyDescent="0.2"/>
    <row r="45" spans="1:10" ht="58.5" customHeight="1" x14ac:dyDescent="0.2"/>
    <row r="46" spans="1:10" ht="38.25" customHeight="1" x14ac:dyDescent="0.2"/>
    <row r="47" spans="1:10" ht="58.5" customHeight="1" x14ac:dyDescent="0.2"/>
    <row r="49" spans="1:9" ht="15" customHeight="1" x14ac:dyDescent="0.2"/>
    <row r="50" spans="1:9" ht="36.75" customHeight="1" x14ac:dyDescent="0.2"/>
    <row r="51" spans="1:9" ht="36.75" customHeight="1" x14ac:dyDescent="0.2"/>
    <row r="52" spans="1:9" ht="36.75" customHeight="1" x14ac:dyDescent="0.2"/>
    <row r="53" spans="1:9" ht="110.25" customHeight="1" x14ac:dyDescent="0.2"/>
    <row r="55" spans="1:9" s="8" customFormat="1" ht="34.5" customHeight="1" x14ac:dyDescent="0.2">
      <c r="A55" s="5"/>
      <c r="B55" s="9"/>
      <c r="C55" s="7"/>
      <c r="D55" s="5"/>
      <c r="E55" s="5"/>
      <c r="F55" s="5"/>
      <c r="G55" s="6"/>
      <c r="H55"/>
      <c r="I55"/>
    </row>
  </sheetData>
  <mergeCells count="33">
    <mergeCell ref="H34:J34"/>
    <mergeCell ref="B35:C35"/>
    <mergeCell ref="B36:C36"/>
    <mergeCell ref="B37:B39"/>
    <mergeCell ref="G37:G39"/>
    <mergeCell ref="H37:J39"/>
    <mergeCell ref="A1:G1"/>
    <mergeCell ref="A3:D3"/>
    <mergeCell ref="E3:G3"/>
    <mergeCell ref="B5:G5"/>
    <mergeCell ref="B8:G8"/>
    <mergeCell ref="B9:C9"/>
    <mergeCell ref="G10:G11"/>
    <mergeCell ref="H10:J11"/>
    <mergeCell ref="B13:C13"/>
    <mergeCell ref="H14:J16"/>
    <mergeCell ref="G15:G16"/>
    <mergeCell ref="B12:C12"/>
    <mergeCell ref="B17:C17"/>
    <mergeCell ref="H19:J19"/>
    <mergeCell ref="B20:C20"/>
    <mergeCell ref="B21:C21"/>
    <mergeCell ref="G22:G24"/>
    <mergeCell ref="H22:J24"/>
    <mergeCell ref="B18:C18"/>
    <mergeCell ref="B25:C25"/>
    <mergeCell ref="B26:C26"/>
    <mergeCell ref="G27:G31"/>
    <mergeCell ref="H27:J31"/>
    <mergeCell ref="B33:C33"/>
    <mergeCell ref="B32:C32"/>
    <mergeCell ref="B40:C40"/>
    <mergeCell ref="B41:C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114DA-A4A0-4994-9617-9B6B45CFF3F6}">
  <dimension ref="A1:K55"/>
  <sheetViews>
    <sheetView topLeftCell="A35" workbookViewId="0">
      <selection activeCell="A41" sqref="A1:XFD41"/>
    </sheetView>
  </sheetViews>
  <sheetFormatPr defaultRowHeight="15" x14ac:dyDescent="0.2"/>
  <cols>
    <col min="1" max="1" width="4.33203125" style="5" customWidth="1"/>
    <col min="2" max="2" width="17.5546875" style="9" customWidth="1"/>
    <col min="3" max="3" width="49.109375" style="7" customWidth="1"/>
    <col min="4" max="6" width="13.44140625" style="5" customWidth="1"/>
    <col min="7" max="7" width="34" style="6" customWidth="1"/>
    <col min="8" max="9" width="10.5546875" customWidth="1"/>
    <col min="10" max="10" width="20.44140625" style="8" customWidth="1"/>
  </cols>
  <sheetData>
    <row r="1" spans="1:11" s="37" customFormat="1" ht="15.75" x14ac:dyDescent="0.2">
      <c r="A1" s="108" t="s">
        <v>157</v>
      </c>
      <c r="B1" s="108"/>
      <c r="C1" s="108"/>
      <c r="D1" s="108"/>
      <c r="E1" s="108"/>
      <c r="F1" s="108"/>
      <c r="G1" s="108"/>
      <c r="J1" s="84"/>
    </row>
    <row r="2" spans="1:11" ht="15.75" x14ac:dyDescent="0.2">
      <c r="A2" s="45"/>
      <c r="B2" s="2"/>
      <c r="C2" s="3"/>
      <c r="D2" s="4"/>
      <c r="E2" s="4"/>
      <c r="F2" s="4"/>
      <c r="G2" s="45"/>
      <c r="J2" s="1"/>
    </row>
    <row r="3" spans="1:11" ht="15.75" x14ac:dyDescent="0.2">
      <c r="A3" s="109" t="s">
        <v>37</v>
      </c>
      <c r="B3" s="109"/>
      <c r="C3" s="109"/>
      <c r="D3" s="109"/>
      <c r="E3" s="110"/>
      <c r="F3" s="110"/>
      <c r="G3" s="110"/>
      <c r="J3" s="1"/>
    </row>
    <row r="4" spans="1:11" s="37" customFormat="1" ht="15.75" x14ac:dyDescent="0.2">
      <c r="A4" s="82"/>
      <c r="B4" s="82"/>
      <c r="C4" s="82"/>
      <c r="D4" s="82"/>
      <c r="E4" s="83"/>
      <c r="F4" s="83"/>
      <c r="G4" s="83"/>
      <c r="J4" s="84"/>
    </row>
    <row r="5" spans="1:11" ht="38.25" customHeight="1" x14ac:dyDescent="0.2">
      <c r="B5" s="112" t="s">
        <v>66</v>
      </c>
      <c r="C5" s="112"/>
      <c r="D5" s="112"/>
      <c r="E5" s="112"/>
      <c r="F5" s="112"/>
      <c r="G5" s="112"/>
    </row>
    <row r="6" spans="1:11" x14ac:dyDescent="0.2">
      <c r="G6" s="23" t="s">
        <v>0</v>
      </c>
    </row>
    <row r="7" spans="1:11" ht="63.75" x14ac:dyDescent="0.2">
      <c r="A7" s="9"/>
      <c r="B7" s="10" t="s">
        <v>1</v>
      </c>
      <c r="C7" s="10" t="s">
        <v>2</v>
      </c>
      <c r="D7" s="10" t="s">
        <v>3</v>
      </c>
      <c r="E7" s="11" t="s">
        <v>4</v>
      </c>
      <c r="F7" s="11" t="s">
        <v>5</v>
      </c>
      <c r="G7" s="10" t="s">
        <v>6</v>
      </c>
      <c r="H7" s="12"/>
      <c r="I7" s="12"/>
      <c r="J7" s="13"/>
    </row>
    <row r="8" spans="1:11" ht="15.75" thickBot="1" x14ac:dyDescent="0.25">
      <c r="B8" s="111" t="s">
        <v>7</v>
      </c>
      <c r="C8" s="111"/>
      <c r="D8" s="111"/>
      <c r="E8" s="111"/>
      <c r="F8" s="111"/>
      <c r="G8" s="111"/>
    </row>
    <row r="9" spans="1:11" x14ac:dyDescent="0.2">
      <c r="A9" s="14">
        <v>1</v>
      </c>
      <c r="B9" s="104" t="s">
        <v>8</v>
      </c>
      <c r="C9" s="105"/>
      <c r="D9" s="62"/>
      <c r="E9" s="62"/>
      <c r="F9" s="62"/>
      <c r="G9" s="63"/>
    </row>
    <row r="10" spans="1:11" ht="121.5" customHeight="1" x14ac:dyDescent="0.2">
      <c r="B10" s="97" t="s">
        <v>9</v>
      </c>
      <c r="C10" s="15" t="s">
        <v>53</v>
      </c>
      <c r="D10" s="16">
        <v>3</v>
      </c>
      <c r="E10" s="16"/>
      <c r="F10" s="16">
        <f>D10*E10</f>
        <v>0</v>
      </c>
      <c r="G10" s="122"/>
      <c r="H10" s="113" t="s">
        <v>42</v>
      </c>
      <c r="I10" s="114"/>
      <c r="J10" s="114"/>
    </row>
    <row r="11" spans="1:11" ht="99.75" customHeight="1" x14ac:dyDescent="0.2">
      <c r="B11" s="98" t="s">
        <v>10</v>
      </c>
      <c r="C11" s="17" t="s">
        <v>52</v>
      </c>
      <c r="D11" s="18">
        <v>2</v>
      </c>
      <c r="E11" s="18"/>
      <c r="F11" s="16">
        <f>D11*E11</f>
        <v>0</v>
      </c>
      <c r="G11" s="123"/>
      <c r="H11" s="113"/>
      <c r="I11" s="114"/>
      <c r="J11" s="114"/>
    </row>
    <row r="12" spans="1:11" ht="15.75" thickBot="1" x14ac:dyDescent="0.25">
      <c r="B12" s="106" t="s">
        <v>11</v>
      </c>
      <c r="C12" s="107"/>
      <c r="D12" s="19">
        <f>SUM(D10:D11)</f>
        <v>5</v>
      </c>
      <c r="E12" s="19">
        <f>SUM(E10:E11)</f>
        <v>0</v>
      </c>
      <c r="F12" s="80">
        <f>SUM(F10:F11)</f>
        <v>0</v>
      </c>
      <c r="G12" s="32"/>
      <c r="H12" s="50"/>
      <c r="I12" s="50"/>
      <c r="J12" s="50"/>
    </row>
    <row r="13" spans="1:11" x14ac:dyDescent="0.2">
      <c r="A13" s="14">
        <v>2</v>
      </c>
      <c r="B13" s="104" t="s">
        <v>12</v>
      </c>
      <c r="C13" s="105"/>
      <c r="D13" s="62"/>
      <c r="E13" s="62"/>
      <c r="F13" s="62"/>
      <c r="G13" s="64"/>
      <c r="H13" s="50"/>
      <c r="I13" s="50"/>
      <c r="J13" s="50"/>
    </row>
    <row r="14" spans="1:11" ht="101.25" customHeight="1" x14ac:dyDescent="0.2">
      <c r="A14" s="14"/>
      <c r="B14" s="10" t="s">
        <v>38</v>
      </c>
      <c r="C14" s="99" t="s">
        <v>44</v>
      </c>
      <c r="D14" s="48">
        <v>5</v>
      </c>
      <c r="E14" s="48"/>
      <c r="F14" s="48">
        <f>D14*E14</f>
        <v>0</v>
      </c>
      <c r="G14" s="47"/>
      <c r="H14" s="115" t="s">
        <v>45</v>
      </c>
      <c r="I14" s="116"/>
      <c r="J14" s="116"/>
    </row>
    <row r="15" spans="1:11" ht="51.75" customHeight="1" x14ac:dyDescent="0.2">
      <c r="B15" s="10" t="s">
        <v>39</v>
      </c>
      <c r="C15" s="92" t="s">
        <v>158</v>
      </c>
      <c r="D15" s="48">
        <v>5</v>
      </c>
      <c r="E15" s="48"/>
      <c r="F15" s="48">
        <f t="shared" ref="F15:F16" si="0">D15*E15</f>
        <v>0</v>
      </c>
      <c r="G15" s="121"/>
      <c r="H15" s="115"/>
      <c r="I15" s="116"/>
      <c r="J15" s="116"/>
      <c r="K15" s="46"/>
    </row>
    <row r="16" spans="1:11" s="37" customFormat="1" ht="51.75" customHeight="1" x14ac:dyDescent="0.2">
      <c r="A16" s="38"/>
      <c r="B16" s="94" t="s">
        <v>13</v>
      </c>
      <c r="C16" s="99" t="s">
        <v>171</v>
      </c>
      <c r="D16" s="48">
        <v>2</v>
      </c>
      <c r="E16" s="48"/>
      <c r="F16" s="48">
        <f t="shared" si="0"/>
        <v>0</v>
      </c>
      <c r="G16" s="121"/>
      <c r="H16" s="115"/>
      <c r="I16" s="116"/>
      <c r="J16" s="116"/>
      <c r="K16" s="46"/>
    </row>
    <row r="17" spans="1:10" ht="15.75" thickBot="1" x14ac:dyDescent="0.25">
      <c r="B17" s="106" t="s">
        <v>14</v>
      </c>
      <c r="C17" s="107"/>
      <c r="D17" s="19">
        <f>SUM(D14:D16)</f>
        <v>12</v>
      </c>
      <c r="E17" s="19">
        <f>SUM(E14:E16)</f>
        <v>0</v>
      </c>
      <c r="F17" s="80">
        <f>SUM(F14:F16)</f>
        <v>0</v>
      </c>
      <c r="G17" s="32"/>
      <c r="H17" s="49"/>
      <c r="I17" s="49"/>
      <c r="J17" s="50"/>
    </row>
    <row r="18" spans="1:10" x14ac:dyDescent="0.2">
      <c r="A18" s="14">
        <v>3</v>
      </c>
      <c r="B18" s="104" t="s">
        <v>173</v>
      </c>
      <c r="C18" s="105"/>
      <c r="D18" s="62"/>
      <c r="E18" s="62"/>
      <c r="F18" s="62"/>
      <c r="G18" s="64"/>
      <c r="H18" s="49"/>
      <c r="I18" s="49"/>
      <c r="J18" s="50"/>
    </row>
    <row r="19" spans="1:10" ht="168" customHeight="1" x14ac:dyDescent="0.2">
      <c r="B19" s="97" t="s">
        <v>56</v>
      </c>
      <c r="C19" s="93" t="s">
        <v>160</v>
      </c>
      <c r="D19" s="20">
        <v>10</v>
      </c>
      <c r="E19" s="16"/>
      <c r="F19" s="16">
        <f>D19*E19</f>
        <v>0</v>
      </c>
      <c r="G19" s="86"/>
      <c r="H19" s="125" t="s">
        <v>159</v>
      </c>
      <c r="I19" s="126"/>
      <c r="J19" s="126"/>
    </row>
    <row r="20" spans="1:10" ht="15.75" thickBot="1" x14ac:dyDescent="0.25">
      <c r="B20" s="106" t="s">
        <v>16</v>
      </c>
      <c r="C20" s="107"/>
      <c r="D20" s="19">
        <f>D19</f>
        <v>10</v>
      </c>
      <c r="E20" s="19">
        <f>E19</f>
        <v>0</v>
      </c>
      <c r="F20" s="80">
        <f>F19</f>
        <v>0</v>
      </c>
      <c r="G20" s="32"/>
      <c r="H20" s="50"/>
      <c r="I20" s="50"/>
      <c r="J20" s="50"/>
    </row>
    <row r="21" spans="1:10" x14ac:dyDescent="0.2">
      <c r="A21" s="14">
        <v>4</v>
      </c>
      <c r="B21" s="104" t="s">
        <v>17</v>
      </c>
      <c r="C21" s="105"/>
      <c r="D21" s="62"/>
      <c r="E21" s="62"/>
      <c r="F21" s="62"/>
      <c r="G21" s="64"/>
      <c r="H21" s="50"/>
      <c r="I21" s="50"/>
      <c r="J21" s="50"/>
    </row>
    <row r="22" spans="1:10" ht="66" customHeight="1" x14ac:dyDescent="0.2">
      <c r="A22" s="14"/>
      <c r="B22" s="98" t="s">
        <v>18</v>
      </c>
      <c r="C22" s="17" t="s">
        <v>40</v>
      </c>
      <c r="D22" s="21">
        <v>2</v>
      </c>
      <c r="E22" s="21"/>
      <c r="F22" s="21">
        <f>D22*E22</f>
        <v>0</v>
      </c>
      <c r="G22" s="122"/>
      <c r="H22" s="113" t="s">
        <v>41</v>
      </c>
      <c r="I22" s="114"/>
      <c r="J22" s="114"/>
    </row>
    <row r="23" spans="1:10" ht="114.75" x14ac:dyDescent="0.2">
      <c r="A23" s="14"/>
      <c r="B23" s="98" t="s">
        <v>19</v>
      </c>
      <c r="C23" s="85" t="s">
        <v>20</v>
      </c>
      <c r="D23" s="21">
        <v>3</v>
      </c>
      <c r="E23" s="21"/>
      <c r="F23" s="21">
        <f t="shared" ref="F23:F24" si="1">D23*E23</f>
        <v>0</v>
      </c>
      <c r="G23" s="123"/>
      <c r="H23" s="113"/>
      <c r="I23" s="114"/>
      <c r="J23" s="114"/>
    </row>
    <row r="24" spans="1:10" ht="102" x14ac:dyDescent="0.2">
      <c r="A24" s="14"/>
      <c r="B24" s="98" t="s">
        <v>21</v>
      </c>
      <c r="C24" s="85" t="s">
        <v>57</v>
      </c>
      <c r="D24" s="21">
        <v>3</v>
      </c>
      <c r="E24" s="21"/>
      <c r="F24" s="21">
        <f t="shared" si="1"/>
        <v>0</v>
      </c>
      <c r="G24" s="124"/>
      <c r="H24" s="113"/>
      <c r="I24" s="114"/>
      <c r="J24" s="114"/>
    </row>
    <row r="25" spans="1:10" ht="15.75" thickBot="1" x14ac:dyDescent="0.25">
      <c r="B25" s="106" t="s">
        <v>22</v>
      </c>
      <c r="C25" s="107"/>
      <c r="D25" s="19">
        <f>SUM(D22:D24)</f>
        <v>8</v>
      </c>
      <c r="E25" s="19">
        <f>E22+E23+E24</f>
        <v>0</v>
      </c>
      <c r="F25" s="80">
        <f t="shared" ref="F25" si="2">SUM(F22:F24)</f>
        <v>0</v>
      </c>
      <c r="G25" s="32"/>
      <c r="H25" s="49"/>
      <c r="I25" s="49"/>
      <c r="J25" s="50"/>
    </row>
    <row r="26" spans="1:10" x14ac:dyDescent="0.2">
      <c r="A26" s="14">
        <v>5</v>
      </c>
      <c r="B26" s="104" t="s">
        <v>23</v>
      </c>
      <c r="C26" s="105"/>
      <c r="D26" s="62"/>
      <c r="E26" s="62"/>
      <c r="F26" s="62"/>
      <c r="G26" s="64"/>
      <c r="H26" s="49"/>
      <c r="I26" s="49"/>
      <c r="J26" s="50"/>
    </row>
    <row r="27" spans="1:10" ht="66" customHeight="1" x14ac:dyDescent="0.2">
      <c r="B27" s="95" t="s">
        <v>162</v>
      </c>
      <c r="C27" s="99" t="s">
        <v>169</v>
      </c>
      <c r="D27" s="48">
        <v>5</v>
      </c>
      <c r="E27" s="48"/>
      <c r="F27" s="48">
        <f>D27*E27</f>
        <v>0</v>
      </c>
      <c r="G27" s="128"/>
      <c r="H27" s="125" t="s">
        <v>165</v>
      </c>
      <c r="I27" s="126"/>
      <c r="J27" s="126"/>
    </row>
    <row r="28" spans="1:10" ht="66" customHeight="1" x14ac:dyDescent="0.2">
      <c r="B28" s="95" t="s">
        <v>161</v>
      </c>
      <c r="C28" s="99" t="s">
        <v>168</v>
      </c>
      <c r="D28" s="48">
        <v>5</v>
      </c>
      <c r="E28" s="48"/>
      <c r="F28" s="48">
        <f t="shared" ref="F28:F31" si="3">D28*E28</f>
        <v>0</v>
      </c>
      <c r="G28" s="129"/>
      <c r="H28" s="125"/>
      <c r="I28" s="126"/>
      <c r="J28" s="126"/>
    </row>
    <row r="29" spans="1:10" ht="81" customHeight="1" x14ac:dyDescent="0.2">
      <c r="B29" s="96" t="s">
        <v>163</v>
      </c>
      <c r="C29" s="99" t="s">
        <v>167</v>
      </c>
      <c r="D29" s="48">
        <v>10</v>
      </c>
      <c r="E29" s="48"/>
      <c r="F29" s="48">
        <f t="shared" si="3"/>
        <v>0</v>
      </c>
      <c r="G29" s="129"/>
      <c r="H29" s="125"/>
      <c r="I29" s="126"/>
      <c r="J29" s="126"/>
    </row>
    <row r="30" spans="1:10" ht="66" customHeight="1" x14ac:dyDescent="0.2">
      <c r="B30" s="96" t="s">
        <v>24</v>
      </c>
      <c r="C30" s="99" t="s">
        <v>166</v>
      </c>
      <c r="D30" s="48">
        <v>5</v>
      </c>
      <c r="E30" s="48"/>
      <c r="F30" s="48">
        <f t="shared" si="3"/>
        <v>0</v>
      </c>
      <c r="G30" s="129"/>
      <c r="H30" s="125"/>
      <c r="I30" s="126"/>
      <c r="J30" s="126"/>
    </row>
    <row r="31" spans="1:10" ht="66" customHeight="1" x14ac:dyDescent="0.2">
      <c r="B31" s="96" t="s">
        <v>164</v>
      </c>
      <c r="C31" s="99" t="s">
        <v>170</v>
      </c>
      <c r="D31" s="48">
        <v>5</v>
      </c>
      <c r="E31" s="48"/>
      <c r="F31" s="48">
        <f t="shared" si="3"/>
        <v>0</v>
      </c>
      <c r="G31" s="129"/>
      <c r="H31" s="125"/>
      <c r="I31" s="126"/>
      <c r="J31" s="126"/>
    </row>
    <row r="32" spans="1:10" ht="15.75" thickBot="1" x14ac:dyDescent="0.25">
      <c r="B32" s="106" t="s">
        <v>25</v>
      </c>
      <c r="C32" s="107"/>
      <c r="D32" s="19">
        <f>SUM(D27:D31)</f>
        <v>30</v>
      </c>
      <c r="E32" s="19">
        <f>SUM(E27:E31)</f>
        <v>0</v>
      </c>
      <c r="F32" s="80">
        <f>SUM(F27:F31)</f>
        <v>0</v>
      </c>
      <c r="G32" s="32"/>
    </row>
    <row r="33" spans="1:10" x14ac:dyDescent="0.2">
      <c r="A33" s="14">
        <v>6</v>
      </c>
      <c r="B33" s="119" t="s">
        <v>26</v>
      </c>
      <c r="C33" s="120"/>
      <c r="D33" s="65"/>
      <c r="E33" s="65"/>
      <c r="F33" s="65"/>
      <c r="G33" s="66"/>
    </row>
    <row r="34" spans="1:10" ht="162" customHeight="1" thickBot="1" x14ac:dyDescent="0.25">
      <c r="B34" s="140" t="s">
        <v>27</v>
      </c>
      <c r="C34" s="141" t="s">
        <v>28</v>
      </c>
      <c r="D34" s="142">
        <v>20</v>
      </c>
      <c r="E34" s="142"/>
      <c r="F34" s="142">
        <f>D34*E34</f>
        <v>0</v>
      </c>
      <c r="G34" s="143"/>
      <c r="H34" s="116" t="s">
        <v>172</v>
      </c>
      <c r="I34" s="116"/>
      <c r="J34" s="116"/>
    </row>
    <row r="35" spans="1:10" ht="15.75" thickBot="1" x14ac:dyDescent="0.25">
      <c r="B35" s="135" t="s">
        <v>29</v>
      </c>
      <c r="C35" s="136"/>
      <c r="D35" s="137">
        <f>D34</f>
        <v>20</v>
      </c>
      <c r="E35" s="137">
        <f>E34</f>
        <v>0</v>
      </c>
      <c r="F35" s="138">
        <f>F34</f>
        <v>0</v>
      </c>
      <c r="G35" s="139"/>
      <c r="H35" s="134"/>
      <c r="I35" s="134"/>
    </row>
    <row r="36" spans="1:10" x14ac:dyDescent="0.2">
      <c r="A36" s="14">
        <v>7</v>
      </c>
      <c r="B36" s="104" t="s">
        <v>30</v>
      </c>
      <c r="C36" s="105"/>
      <c r="D36" s="62"/>
      <c r="E36" s="62"/>
      <c r="F36" s="62"/>
      <c r="G36" s="64"/>
      <c r="H36" s="22"/>
      <c r="I36" s="22"/>
    </row>
    <row r="37" spans="1:10" ht="43.5" customHeight="1" x14ac:dyDescent="0.2">
      <c r="A37" s="14"/>
      <c r="B37" s="117" t="s">
        <v>46</v>
      </c>
      <c r="C37" s="17" t="s">
        <v>31</v>
      </c>
      <c r="D37" s="21">
        <v>5</v>
      </c>
      <c r="E37" s="21"/>
      <c r="F37" s="21">
        <f>D37*E37</f>
        <v>0</v>
      </c>
      <c r="G37" s="122"/>
      <c r="H37" s="113" t="s">
        <v>43</v>
      </c>
      <c r="I37" s="114"/>
      <c r="J37" s="114"/>
    </row>
    <row r="38" spans="1:10" ht="43.5" customHeight="1" x14ac:dyDescent="0.2">
      <c r="A38" s="14"/>
      <c r="B38" s="118"/>
      <c r="C38" s="17" t="s">
        <v>32</v>
      </c>
      <c r="D38" s="21">
        <v>5</v>
      </c>
      <c r="E38" s="21"/>
      <c r="F38" s="21">
        <f t="shared" ref="F38:F39" si="4">D38*E38</f>
        <v>0</v>
      </c>
      <c r="G38" s="123"/>
      <c r="H38" s="113"/>
      <c r="I38" s="114"/>
      <c r="J38" s="114"/>
    </row>
    <row r="39" spans="1:10" ht="43.5" customHeight="1" x14ac:dyDescent="0.2">
      <c r="A39" s="14"/>
      <c r="B39" s="118"/>
      <c r="C39" s="17" t="s">
        <v>33</v>
      </c>
      <c r="D39" s="21">
        <v>5</v>
      </c>
      <c r="E39" s="21"/>
      <c r="F39" s="21">
        <f t="shared" si="4"/>
        <v>0</v>
      </c>
      <c r="G39" s="123"/>
      <c r="H39" s="113"/>
      <c r="I39" s="114"/>
      <c r="J39" s="114"/>
    </row>
    <row r="40" spans="1:10" ht="15.75" thickBot="1" x14ac:dyDescent="0.25">
      <c r="B40" s="106" t="s">
        <v>34</v>
      </c>
      <c r="C40" s="107"/>
      <c r="D40" s="19">
        <f>SUM(D37:D39)</f>
        <v>15</v>
      </c>
      <c r="E40" s="19">
        <f>SUM(E37:E39)</f>
        <v>0</v>
      </c>
      <c r="F40" s="80">
        <f>SUM(F37:F39)</f>
        <v>0</v>
      </c>
      <c r="G40" s="32"/>
      <c r="H40" s="53"/>
      <c r="I40" s="53"/>
      <c r="J40" s="53"/>
    </row>
    <row r="41" spans="1:10" s="8" customFormat="1" ht="34.5" customHeight="1" x14ac:dyDescent="0.25">
      <c r="A41" s="5"/>
      <c r="B41" s="127" t="s">
        <v>54</v>
      </c>
      <c r="C41" s="127"/>
      <c r="D41" s="78">
        <f>D12+D17+D20+D25+D32+D35+D40</f>
        <v>100</v>
      </c>
      <c r="E41" s="78">
        <f t="shared" ref="E41:F41" si="5">E12+E17+E20+E25+E32+E35+E40</f>
        <v>0</v>
      </c>
      <c r="F41" s="81">
        <f t="shared" si="5"/>
        <v>0</v>
      </c>
      <c r="G41" s="17" t="s">
        <v>55</v>
      </c>
      <c r="H41" s="51"/>
      <c r="I41" s="51"/>
      <c r="J41" s="52"/>
    </row>
    <row r="43" spans="1:10" s="8" customFormat="1" ht="34.5" customHeight="1" x14ac:dyDescent="0.2">
      <c r="A43" s="5"/>
      <c r="B43" s="9"/>
      <c r="C43" s="7"/>
      <c r="D43" s="5"/>
      <c r="E43" s="5"/>
      <c r="F43" s="5"/>
      <c r="G43" s="6"/>
      <c r="H43"/>
      <c r="I43"/>
    </row>
    <row r="44" spans="1:10" ht="15" customHeight="1" x14ac:dyDescent="0.2"/>
    <row r="45" spans="1:10" ht="58.5" customHeight="1" x14ac:dyDescent="0.2"/>
    <row r="46" spans="1:10" ht="38.25" customHeight="1" x14ac:dyDescent="0.2"/>
    <row r="47" spans="1:10" ht="58.5" customHeight="1" x14ac:dyDescent="0.2"/>
    <row r="49" spans="1:9" ht="15" customHeight="1" x14ac:dyDescent="0.2"/>
    <row r="50" spans="1:9" ht="36.75" customHeight="1" x14ac:dyDescent="0.2"/>
    <row r="51" spans="1:9" ht="36.75" customHeight="1" x14ac:dyDescent="0.2"/>
    <row r="52" spans="1:9" ht="36.75" customHeight="1" x14ac:dyDescent="0.2"/>
    <row r="53" spans="1:9" ht="110.25" customHeight="1" x14ac:dyDescent="0.2"/>
    <row r="55" spans="1:9" s="8" customFormat="1" ht="34.5" customHeight="1" x14ac:dyDescent="0.2">
      <c r="A55" s="5"/>
      <c r="B55" s="9"/>
      <c r="C55" s="7"/>
      <c r="D55" s="5"/>
      <c r="E55" s="5"/>
      <c r="F55" s="5"/>
      <c r="G55" s="6"/>
      <c r="H55"/>
      <c r="I55"/>
    </row>
  </sheetData>
  <mergeCells count="33">
    <mergeCell ref="B32:C32"/>
    <mergeCell ref="H34:J34"/>
    <mergeCell ref="B35:C35"/>
    <mergeCell ref="B36:C36"/>
    <mergeCell ref="B37:B39"/>
    <mergeCell ref="G37:G39"/>
    <mergeCell ref="H37:J39"/>
    <mergeCell ref="B40:C40"/>
    <mergeCell ref="B41:C41"/>
    <mergeCell ref="B18:C18"/>
    <mergeCell ref="H10:J11"/>
    <mergeCell ref="H14:J16"/>
    <mergeCell ref="B17:C17"/>
    <mergeCell ref="H19:J19"/>
    <mergeCell ref="B9:C9"/>
    <mergeCell ref="G10:G11"/>
    <mergeCell ref="B13:C13"/>
    <mergeCell ref="G15:G16"/>
    <mergeCell ref="B12:C12"/>
    <mergeCell ref="A1:G1"/>
    <mergeCell ref="A3:D3"/>
    <mergeCell ref="E3:G3"/>
    <mergeCell ref="B5:G5"/>
    <mergeCell ref="B8:G8"/>
    <mergeCell ref="B20:C20"/>
    <mergeCell ref="B21:C21"/>
    <mergeCell ref="G22:G24"/>
    <mergeCell ref="H22:J24"/>
    <mergeCell ref="B25:C25"/>
    <mergeCell ref="B26:C26"/>
    <mergeCell ref="G27:G31"/>
    <mergeCell ref="H27:J31"/>
    <mergeCell ref="B33:C3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9D474-E53C-4C86-A27E-BD069D168961}">
  <dimension ref="A1:K55"/>
  <sheetViews>
    <sheetView topLeftCell="A35" zoomScaleNormal="100" workbookViewId="0">
      <selection activeCell="A41" sqref="A1:XFD41"/>
    </sheetView>
  </sheetViews>
  <sheetFormatPr defaultRowHeight="15" x14ac:dyDescent="0.2"/>
  <cols>
    <col min="1" max="1" width="4.33203125" style="5" customWidth="1"/>
    <col min="2" max="2" width="17.5546875" style="9" customWidth="1"/>
    <col min="3" max="3" width="49.109375" style="7" customWidth="1"/>
    <col min="4" max="6" width="13.44140625" style="5" customWidth="1"/>
    <col min="7" max="7" width="34" style="6" customWidth="1"/>
    <col min="8" max="9" width="10.5546875" customWidth="1"/>
    <col min="10" max="10" width="20.44140625" style="8" customWidth="1"/>
  </cols>
  <sheetData>
    <row r="1" spans="1:11" s="37" customFormat="1" ht="15.75" x14ac:dyDescent="0.2">
      <c r="A1" s="108" t="s">
        <v>157</v>
      </c>
      <c r="B1" s="108"/>
      <c r="C1" s="108"/>
      <c r="D1" s="108"/>
      <c r="E1" s="108"/>
      <c r="F1" s="108"/>
      <c r="G1" s="108"/>
      <c r="J1" s="84"/>
    </row>
    <row r="2" spans="1:11" ht="15.75" x14ac:dyDescent="0.2">
      <c r="A2" s="45"/>
      <c r="B2" s="2"/>
      <c r="C2" s="3"/>
      <c r="D2" s="4"/>
      <c r="E2" s="4"/>
      <c r="F2" s="4"/>
      <c r="G2" s="45"/>
      <c r="J2" s="1"/>
    </row>
    <row r="3" spans="1:11" ht="15.75" x14ac:dyDescent="0.2">
      <c r="A3" s="109" t="s">
        <v>37</v>
      </c>
      <c r="B3" s="109"/>
      <c r="C3" s="109"/>
      <c r="D3" s="109"/>
      <c r="E3" s="110"/>
      <c r="F3" s="110"/>
      <c r="G3" s="110"/>
      <c r="J3" s="1"/>
    </row>
    <row r="4" spans="1:11" s="37" customFormat="1" ht="15.75" x14ac:dyDescent="0.2">
      <c r="A4" s="82"/>
      <c r="B4" s="82"/>
      <c r="C4" s="82"/>
      <c r="D4" s="82"/>
      <c r="E4" s="83"/>
      <c r="F4" s="83"/>
      <c r="G4" s="83"/>
      <c r="J4" s="84"/>
    </row>
    <row r="5" spans="1:11" ht="38.25" customHeight="1" x14ac:dyDescent="0.2">
      <c r="B5" s="112" t="s">
        <v>66</v>
      </c>
      <c r="C5" s="112"/>
      <c r="D5" s="112"/>
      <c r="E5" s="112"/>
      <c r="F5" s="112"/>
      <c r="G5" s="112"/>
    </row>
    <row r="6" spans="1:11" x14ac:dyDescent="0.2">
      <c r="G6" s="23" t="s">
        <v>0</v>
      </c>
    </row>
    <row r="7" spans="1:11" ht="63.75" x14ac:dyDescent="0.2">
      <c r="A7" s="9"/>
      <c r="B7" s="10" t="s">
        <v>1</v>
      </c>
      <c r="C7" s="10" t="s">
        <v>2</v>
      </c>
      <c r="D7" s="10" t="s">
        <v>3</v>
      </c>
      <c r="E7" s="11" t="s">
        <v>4</v>
      </c>
      <c r="F7" s="11" t="s">
        <v>5</v>
      </c>
      <c r="G7" s="10" t="s">
        <v>6</v>
      </c>
      <c r="H7" s="12"/>
      <c r="I7" s="12"/>
      <c r="J7" s="13"/>
    </row>
    <row r="8" spans="1:11" ht="15.75" thickBot="1" x14ac:dyDescent="0.25">
      <c r="B8" s="111" t="s">
        <v>7</v>
      </c>
      <c r="C8" s="111"/>
      <c r="D8" s="111"/>
      <c r="E8" s="111"/>
      <c r="F8" s="111"/>
      <c r="G8" s="111"/>
    </row>
    <row r="9" spans="1:11" x14ac:dyDescent="0.2">
      <c r="A9" s="14">
        <v>1</v>
      </c>
      <c r="B9" s="104" t="s">
        <v>8</v>
      </c>
      <c r="C9" s="105"/>
      <c r="D9" s="62"/>
      <c r="E9" s="62"/>
      <c r="F9" s="62"/>
      <c r="G9" s="63"/>
    </row>
    <row r="10" spans="1:11" ht="121.5" customHeight="1" x14ac:dyDescent="0.2">
      <c r="B10" s="97" t="s">
        <v>9</v>
      </c>
      <c r="C10" s="15" t="s">
        <v>53</v>
      </c>
      <c r="D10" s="16">
        <v>3</v>
      </c>
      <c r="E10" s="16"/>
      <c r="F10" s="16">
        <f>D10*E10</f>
        <v>0</v>
      </c>
      <c r="G10" s="122"/>
      <c r="H10" s="113" t="s">
        <v>42</v>
      </c>
      <c r="I10" s="114"/>
      <c r="J10" s="114"/>
    </row>
    <row r="11" spans="1:11" ht="99.75" customHeight="1" x14ac:dyDescent="0.2">
      <c r="B11" s="98" t="s">
        <v>10</v>
      </c>
      <c r="C11" s="17" t="s">
        <v>52</v>
      </c>
      <c r="D11" s="18">
        <v>2</v>
      </c>
      <c r="E11" s="18"/>
      <c r="F11" s="16">
        <f>D11*E11</f>
        <v>0</v>
      </c>
      <c r="G11" s="123"/>
      <c r="H11" s="113"/>
      <c r="I11" s="114"/>
      <c r="J11" s="114"/>
    </row>
    <row r="12" spans="1:11" ht="15.75" thickBot="1" x14ac:dyDescent="0.25">
      <c r="B12" s="106" t="s">
        <v>11</v>
      </c>
      <c r="C12" s="107"/>
      <c r="D12" s="19">
        <f>SUM(D10:D11)</f>
        <v>5</v>
      </c>
      <c r="E12" s="19">
        <f>SUM(E10:E11)</f>
        <v>0</v>
      </c>
      <c r="F12" s="80">
        <f>SUM(F10:F11)</f>
        <v>0</v>
      </c>
      <c r="G12" s="32"/>
      <c r="H12" s="50"/>
      <c r="I12" s="50"/>
      <c r="J12" s="50"/>
    </row>
    <row r="13" spans="1:11" x14ac:dyDescent="0.2">
      <c r="A13" s="14">
        <v>2</v>
      </c>
      <c r="B13" s="104" t="s">
        <v>12</v>
      </c>
      <c r="C13" s="105"/>
      <c r="D13" s="62"/>
      <c r="E13" s="62"/>
      <c r="F13" s="62"/>
      <c r="G13" s="64"/>
      <c r="H13" s="50"/>
      <c r="I13" s="50"/>
      <c r="J13" s="50"/>
    </row>
    <row r="14" spans="1:11" ht="101.25" customHeight="1" x14ac:dyDescent="0.2">
      <c r="A14" s="14"/>
      <c r="B14" s="10" t="s">
        <v>38</v>
      </c>
      <c r="C14" s="99" t="s">
        <v>44</v>
      </c>
      <c r="D14" s="48">
        <v>5</v>
      </c>
      <c r="E14" s="48"/>
      <c r="F14" s="48">
        <f>D14*E14</f>
        <v>0</v>
      </c>
      <c r="G14" s="47"/>
      <c r="H14" s="115" t="s">
        <v>45</v>
      </c>
      <c r="I14" s="116"/>
      <c r="J14" s="116"/>
    </row>
    <row r="15" spans="1:11" ht="51.75" customHeight="1" x14ac:dyDescent="0.2">
      <c r="B15" s="10" t="s">
        <v>39</v>
      </c>
      <c r="C15" s="92" t="s">
        <v>158</v>
      </c>
      <c r="D15" s="48">
        <v>5</v>
      </c>
      <c r="E15" s="48"/>
      <c r="F15" s="48">
        <f t="shared" ref="F15:F16" si="0">D15*E15</f>
        <v>0</v>
      </c>
      <c r="G15" s="121"/>
      <c r="H15" s="115"/>
      <c r="I15" s="116"/>
      <c r="J15" s="116"/>
      <c r="K15" s="46"/>
    </row>
    <row r="16" spans="1:11" s="37" customFormat="1" ht="51.75" customHeight="1" x14ac:dyDescent="0.2">
      <c r="A16" s="38"/>
      <c r="B16" s="94" t="s">
        <v>13</v>
      </c>
      <c r="C16" s="99" t="s">
        <v>171</v>
      </c>
      <c r="D16" s="48">
        <v>2</v>
      </c>
      <c r="E16" s="48"/>
      <c r="F16" s="48">
        <f t="shared" si="0"/>
        <v>0</v>
      </c>
      <c r="G16" s="121"/>
      <c r="H16" s="115"/>
      <c r="I16" s="116"/>
      <c r="J16" s="116"/>
      <c r="K16" s="46"/>
    </row>
    <row r="17" spans="1:10" ht="15.75" thickBot="1" x14ac:dyDescent="0.25">
      <c r="B17" s="106" t="s">
        <v>14</v>
      </c>
      <c r="C17" s="107"/>
      <c r="D17" s="19">
        <f>SUM(D14:D16)</f>
        <v>12</v>
      </c>
      <c r="E17" s="19">
        <f>SUM(E14:E16)</f>
        <v>0</v>
      </c>
      <c r="F17" s="80">
        <f>SUM(F14:F16)</f>
        <v>0</v>
      </c>
      <c r="G17" s="32"/>
      <c r="H17" s="49"/>
      <c r="I17" s="49"/>
      <c r="J17" s="50"/>
    </row>
    <row r="18" spans="1:10" x14ac:dyDescent="0.2">
      <c r="A18" s="14">
        <v>3</v>
      </c>
      <c r="B18" s="104" t="s">
        <v>173</v>
      </c>
      <c r="C18" s="105"/>
      <c r="D18" s="62"/>
      <c r="E18" s="62"/>
      <c r="F18" s="62"/>
      <c r="G18" s="64"/>
      <c r="H18" s="49"/>
      <c r="I18" s="49"/>
      <c r="J18" s="50"/>
    </row>
    <row r="19" spans="1:10" ht="168" customHeight="1" x14ac:dyDescent="0.2">
      <c r="B19" s="97" t="s">
        <v>56</v>
      </c>
      <c r="C19" s="93" t="s">
        <v>160</v>
      </c>
      <c r="D19" s="20">
        <v>10</v>
      </c>
      <c r="E19" s="16"/>
      <c r="F19" s="16">
        <f>D19*E19</f>
        <v>0</v>
      </c>
      <c r="G19" s="86"/>
      <c r="H19" s="125" t="s">
        <v>159</v>
      </c>
      <c r="I19" s="126"/>
      <c r="J19" s="126"/>
    </row>
    <row r="20" spans="1:10" ht="15.75" thickBot="1" x14ac:dyDescent="0.25">
      <c r="B20" s="106" t="s">
        <v>16</v>
      </c>
      <c r="C20" s="107"/>
      <c r="D20" s="19">
        <f>D19</f>
        <v>10</v>
      </c>
      <c r="E20" s="19">
        <f>E19</f>
        <v>0</v>
      </c>
      <c r="F20" s="80">
        <f>F19</f>
        <v>0</v>
      </c>
      <c r="G20" s="32"/>
      <c r="H20" s="50"/>
      <c r="I20" s="50"/>
      <c r="J20" s="50"/>
    </row>
    <row r="21" spans="1:10" x14ac:dyDescent="0.2">
      <c r="A21" s="14">
        <v>4</v>
      </c>
      <c r="B21" s="104" t="s">
        <v>17</v>
      </c>
      <c r="C21" s="105"/>
      <c r="D21" s="62"/>
      <c r="E21" s="62"/>
      <c r="F21" s="62"/>
      <c r="G21" s="64"/>
      <c r="H21" s="50"/>
      <c r="I21" s="50"/>
      <c r="J21" s="50"/>
    </row>
    <row r="22" spans="1:10" ht="66" customHeight="1" x14ac:dyDescent="0.2">
      <c r="A22" s="14"/>
      <c r="B22" s="98" t="s">
        <v>18</v>
      </c>
      <c r="C22" s="17" t="s">
        <v>40</v>
      </c>
      <c r="D22" s="21">
        <v>2</v>
      </c>
      <c r="E22" s="21"/>
      <c r="F22" s="21">
        <f>D22*E22</f>
        <v>0</v>
      </c>
      <c r="G22" s="122"/>
      <c r="H22" s="113" t="s">
        <v>41</v>
      </c>
      <c r="I22" s="114"/>
      <c r="J22" s="114"/>
    </row>
    <row r="23" spans="1:10" ht="114.75" x14ac:dyDescent="0.2">
      <c r="A23" s="14"/>
      <c r="B23" s="98" t="s">
        <v>19</v>
      </c>
      <c r="C23" s="85" t="s">
        <v>20</v>
      </c>
      <c r="D23" s="21">
        <v>3</v>
      </c>
      <c r="E23" s="21"/>
      <c r="F23" s="21">
        <f t="shared" ref="F23:F24" si="1">D23*E23</f>
        <v>0</v>
      </c>
      <c r="G23" s="123"/>
      <c r="H23" s="113"/>
      <c r="I23" s="114"/>
      <c r="J23" s="114"/>
    </row>
    <row r="24" spans="1:10" ht="102" x14ac:dyDescent="0.2">
      <c r="A24" s="14"/>
      <c r="B24" s="98" t="s">
        <v>21</v>
      </c>
      <c r="C24" s="85" t="s">
        <v>57</v>
      </c>
      <c r="D24" s="21">
        <v>3</v>
      </c>
      <c r="E24" s="21"/>
      <c r="F24" s="21">
        <f t="shared" si="1"/>
        <v>0</v>
      </c>
      <c r="G24" s="124"/>
      <c r="H24" s="113"/>
      <c r="I24" s="114"/>
      <c r="J24" s="114"/>
    </row>
    <row r="25" spans="1:10" ht="15.75" thickBot="1" x14ac:dyDescent="0.25">
      <c r="B25" s="106" t="s">
        <v>22</v>
      </c>
      <c r="C25" s="107"/>
      <c r="D25" s="19">
        <f>SUM(D22:D24)</f>
        <v>8</v>
      </c>
      <c r="E25" s="19">
        <f>E22+E23+E24</f>
        <v>0</v>
      </c>
      <c r="F25" s="80">
        <f t="shared" ref="F25" si="2">SUM(F22:F24)</f>
        <v>0</v>
      </c>
      <c r="G25" s="32"/>
      <c r="H25" s="49"/>
      <c r="I25" s="49"/>
      <c r="J25" s="50"/>
    </row>
    <row r="26" spans="1:10" x14ac:dyDescent="0.2">
      <c r="A26" s="14">
        <v>5</v>
      </c>
      <c r="B26" s="104" t="s">
        <v>23</v>
      </c>
      <c r="C26" s="105"/>
      <c r="D26" s="62"/>
      <c r="E26" s="62"/>
      <c r="F26" s="62"/>
      <c r="G26" s="64"/>
      <c r="H26" s="49"/>
      <c r="I26" s="49"/>
      <c r="J26" s="50"/>
    </row>
    <row r="27" spans="1:10" ht="66" customHeight="1" x14ac:dyDescent="0.2">
      <c r="B27" s="95" t="s">
        <v>162</v>
      </c>
      <c r="C27" s="99" t="s">
        <v>169</v>
      </c>
      <c r="D27" s="48">
        <v>5</v>
      </c>
      <c r="E27" s="48"/>
      <c r="F27" s="48">
        <f>D27*E27</f>
        <v>0</v>
      </c>
      <c r="G27" s="128"/>
      <c r="H27" s="125" t="s">
        <v>165</v>
      </c>
      <c r="I27" s="126"/>
      <c r="J27" s="126"/>
    </row>
    <row r="28" spans="1:10" ht="66" customHeight="1" x14ac:dyDescent="0.2">
      <c r="B28" s="95" t="s">
        <v>161</v>
      </c>
      <c r="C28" s="99" t="s">
        <v>168</v>
      </c>
      <c r="D28" s="48">
        <v>5</v>
      </c>
      <c r="E28" s="48"/>
      <c r="F28" s="48">
        <f t="shared" ref="F28:F31" si="3">D28*E28</f>
        <v>0</v>
      </c>
      <c r="G28" s="129"/>
      <c r="H28" s="125"/>
      <c r="I28" s="126"/>
      <c r="J28" s="126"/>
    </row>
    <row r="29" spans="1:10" ht="81" customHeight="1" x14ac:dyDescent="0.2">
      <c r="B29" s="96" t="s">
        <v>163</v>
      </c>
      <c r="C29" s="99" t="s">
        <v>167</v>
      </c>
      <c r="D29" s="48">
        <v>10</v>
      </c>
      <c r="E29" s="48"/>
      <c r="F29" s="48">
        <f t="shared" si="3"/>
        <v>0</v>
      </c>
      <c r="G29" s="129"/>
      <c r="H29" s="125"/>
      <c r="I29" s="126"/>
      <c r="J29" s="126"/>
    </row>
    <row r="30" spans="1:10" ht="66" customHeight="1" x14ac:dyDescent="0.2">
      <c r="B30" s="96" t="s">
        <v>24</v>
      </c>
      <c r="C30" s="99" t="s">
        <v>166</v>
      </c>
      <c r="D30" s="48">
        <v>5</v>
      </c>
      <c r="E30" s="48"/>
      <c r="F30" s="48">
        <f t="shared" si="3"/>
        <v>0</v>
      </c>
      <c r="G30" s="129"/>
      <c r="H30" s="125"/>
      <c r="I30" s="126"/>
      <c r="J30" s="126"/>
    </row>
    <row r="31" spans="1:10" ht="66" customHeight="1" x14ac:dyDescent="0.2">
      <c r="B31" s="96" t="s">
        <v>164</v>
      </c>
      <c r="C31" s="99" t="s">
        <v>170</v>
      </c>
      <c r="D31" s="48">
        <v>5</v>
      </c>
      <c r="E31" s="48"/>
      <c r="F31" s="48">
        <f t="shared" si="3"/>
        <v>0</v>
      </c>
      <c r="G31" s="129"/>
      <c r="H31" s="125"/>
      <c r="I31" s="126"/>
      <c r="J31" s="126"/>
    </row>
    <row r="32" spans="1:10" ht="15.75" thickBot="1" x14ac:dyDescent="0.25">
      <c r="B32" s="106" t="s">
        <v>25</v>
      </c>
      <c r="C32" s="107"/>
      <c r="D32" s="19">
        <f>SUM(D27:D31)</f>
        <v>30</v>
      </c>
      <c r="E32" s="19">
        <f>SUM(E27:E31)</f>
        <v>0</v>
      </c>
      <c r="F32" s="80">
        <f>SUM(F27:F31)</f>
        <v>0</v>
      </c>
      <c r="G32" s="32"/>
    </row>
    <row r="33" spans="1:10" x14ac:dyDescent="0.2">
      <c r="A33" s="14">
        <v>6</v>
      </c>
      <c r="B33" s="119" t="s">
        <v>26</v>
      </c>
      <c r="C33" s="120"/>
      <c r="D33" s="65"/>
      <c r="E33" s="65"/>
      <c r="F33" s="65"/>
      <c r="G33" s="66"/>
    </row>
    <row r="34" spans="1:10" ht="162" customHeight="1" thickBot="1" x14ac:dyDescent="0.25">
      <c r="B34" s="140" t="s">
        <v>27</v>
      </c>
      <c r="C34" s="141" t="s">
        <v>28</v>
      </c>
      <c r="D34" s="142">
        <v>20</v>
      </c>
      <c r="E34" s="142"/>
      <c r="F34" s="142">
        <f>D34*E34</f>
        <v>0</v>
      </c>
      <c r="G34" s="143"/>
      <c r="H34" s="116" t="s">
        <v>172</v>
      </c>
      <c r="I34" s="116"/>
      <c r="J34" s="116"/>
    </row>
    <row r="35" spans="1:10" ht="15.75" thickBot="1" x14ac:dyDescent="0.25">
      <c r="B35" s="135" t="s">
        <v>29</v>
      </c>
      <c r="C35" s="136"/>
      <c r="D35" s="137">
        <f>D34</f>
        <v>20</v>
      </c>
      <c r="E35" s="137">
        <f>E34</f>
        <v>0</v>
      </c>
      <c r="F35" s="138">
        <f>F34</f>
        <v>0</v>
      </c>
      <c r="G35" s="139"/>
      <c r="H35" s="134"/>
      <c r="I35" s="134"/>
    </row>
    <row r="36" spans="1:10" x14ac:dyDescent="0.2">
      <c r="A36" s="14">
        <v>7</v>
      </c>
      <c r="B36" s="104" t="s">
        <v>30</v>
      </c>
      <c r="C36" s="105"/>
      <c r="D36" s="62"/>
      <c r="E36" s="62"/>
      <c r="F36" s="62"/>
      <c r="G36" s="64"/>
      <c r="H36" s="22"/>
      <c r="I36" s="22"/>
    </row>
    <row r="37" spans="1:10" ht="43.5" customHeight="1" x14ac:dyDescent="0.2">
      <c r="A37" s="14"/>
      <c r="B37" s="117" t="s">
        <v>46</v>
      </c>
      <c r="C37" s="17" t="s">
        <v>31</v>
      </c>
      <c r="D37" s="21">
        <v>5</v>
      </c>
      <c r="E37" s="21"/>
      <c r="F37" s="21">
        <f>D37*E37</f>
        <v>0</v>
      </c>
      <c r="G37" s="122"/>
      <c r="H37" s="113" t="s">
        <v>43</v>
      </c>
      <c r="I37" s="114"/>
      <c r="J37" s="114"/>
    </row>
    <row r="38" spans="1:10" ht="43.5" customHeight="1" x14ac:dyDescent="0.2">
      <c r="A38" s="14"/>
      <c r="B38" s="118"/>
      <c r="C38" s="17" t="s">
        <v>32</v>
      </c>
      <c r="D38" s="21">
        <v>5</v>
      </c>
      <c r="E38" s="21"/>
      <c r="F38" s="21">
        <f t="shared" ref="F38:F39" si="4">D38*E38</f>
        <v>0</v>
      </c>
      <c r="G38" s="123"/>
      <c r="H38" s="113"/>
      <c r="I38" s="114"/>
      <c r="J38" s="114"/>
    </row>
    <row r="39" spans="1:10" ht="43.5" customHeight="1" x14ac:dyDescent="0.2">
      <c r="A39" s="14"/>
      <c r="B39" s="118"/>
      <c r="C39" s="17" t="s">
        <v>33</v>
      </c>
      <c r="D39" s="21">
        <v>5</v>
      </c>
      <c r="E39" s="21"/>
      <c r="F39" s="21">
        <f t="shared" si="4"/>
        <v>0</v>
      </c>
      <c r="G39" s="123"/>
      <c r="H39" s="113"/>
      <c r="I39" s="114"/>
      <c r="J39" s="114"/>
    </row>
    <row r="40" spans="1:10" ht="15.75" thickBot="1" x14ac:dyDescent="0.25">
      <c r="B40" s="106" t="s">
        <v>34</v>
      </c>
      <c r="C40" s="107"/>
      <c r="D40" s="19">
        <f>SUM(D37:D39)</f>
        <v>15</v>
      </c>
      <c r="E40" s="19">
        <f>SUM(E37:E39)</f>
        <v>0</v>
      </c>
      <c r="F40" s="80">
        <f>SUM(F37:F39)</f>
        <v>0</v>
      </c>
      <c r="G40" s="32"/>
      <c r="H40" s="53"/>
      <c r="I40" s="53"/>
      <c r="J40" s="53"/>
    </row>
    <row r="41" spans="1:10" s="8" customFormat="1" ht="34.5" customHeight="1" x14ac:dyDescent="0.25">
      <c r="A41" s="5"/>
      <c r="B41" s="127" t="s">
        <v>54</v>
      </c>
      <c r="C41" s="127"/>
      <c r="D41" s="78">
        <f>D12+D17+D20+D25+D32+D35+D40</f>
        <v>100</v>
      </c>
      <c r="E41" s="78">
        <f t="shared" ref="E41:F41" si="5">E12+E17+E20+E25+E32+E35+E40</f>
        <v>0</v>
      </c>
      <c r="F41" s="81">
        <f t="shared" si="5"/>
        <v>0</v>
      </c>
      <c r="G41" s="17" t="s">
        <v>55</v>
      </c>
      <c r="H41" s="51"/>
      <c r="I41" s="51"/>
      <c r="J41" s="52"/>
    </row>
    <row r="43" spans="1:10" s="8" customFormat="1" ht="34.5" customHeight="1" x14ac:dyDescent="0.2">
      <c r="A43" s="5"/>
      <c r="B43" s="9"/>
      <c r="C43" s="7"/>
      <c r="D43" s="5"/>
      <c r="E43" s="5"/>
      <c r="F43" s="5"/>
      <c r="G43" s="6"/>
      <c r="H43"/>
      <c r="I43"/>
    </row>
    <row r="44" spans="1:10" ht="15" customHeight="1" x14ac:dyDescent="0.2"/>
    <row r="45" spans="1:10" ht="58.5" customHeight="1" x14ac:dyDescent="0.2"/>
    <row r="46" spans="1:10" ht="38.25" customHeight="1" x14ac:dyDescent="0.2"/>
    <row r="47" spans="1:10" ht="58.5" customHeight="1" x14ac:dyDescent="0.2"/>
    <row r="49" spans="1:9" ht="15" customHeight="1" x14ac:dyDescent="0.2"/>
    <row r="50" spans="1:9" ht="36.75" customHeight="1" x14ac:dyDescent="0.2"/>
    <row r="51" spans="1:9" ht="36.75" customHeight="1" x14ac:dyDescent="0.2"/>
    <row r="52" spans="1:9" ht="36.75" customHeight="1" x14ac:dyDescent="0.2"/>
    <row r="53" spans="1:9" ht="110.25" customHeight="1" x14ac:dyDescent="0.2"/>
    <row r="55" spans="1:9" s="8" customFormat="1" ht="34.5" customHeight="1" x14ac:dyDescent="0.2">
      <c r="A55" s="5"/>
      <c r="B55" s="9"/>
      <c r="C55" s="7"/>
      <c r="D55" s="5"/>
      <c r="E55" s="5"/>
      <c r="F55" s="5"/>
      <c r="G55" s="6"/>
      <c r="H55"/>
      <c r="I55"/>
    </row>
  </sheetData>
  <mergeCells count="33">
    <mergeCell ref="H34:J34"/>
    <mergeCell ref="B35:C35"/>
    <mergeCell ref="B36:C36"/>
    <mergeCell ref="B37:B39"/>
    <mergeCell ref="G37:G39"/>
    <mergeCell ref="H37:J39"/>
    <mergeCell ref="A1:G1"/>
    <mergeCell ref="A3:D3"/>
    <mergeCell ref="E3:G3"/>
    <mergeCell ref="B5:G5"/>
    <mergeCell ref="B8:G8"/>
    <mergeCell ref="B9:C9"/>
    <mergeCell ref="G10:G11"/>
    <mergeCell ref="H10:J11"/>
    <mergeCell ref="B13:C13"/>
    <mergeCell ref="H14:J16"/>
    <mergeCell ref="G15:G16"/>
    <mergeCell ref="B12:C12"/>
    <mergeCell ref="B17:C17"/>
    <mergeCell ref="H19:J19"/>
    <mergeCell ref="B20:C20"/>
    <mergeCell ref="B21:C21"/>
    <mergeCell ref="G22:G24"/>
    <mergeCell ref="H22:J24"/>
    <mergeCell ref="B18:C18"/>
    <mergeCell ref="B25:C25"/>
    <mergeCell ref="B26:C26"/>
    <mergeCell ref="G27:G31"/>
    <mergeCell ref="H27:J31"/>
    <mergeCell ref="B33:C33"/>
    <mergeCell ref="B32:C32"/>
    <mergeCell ref="B40:C40"/>
    <mergeCell ref="B41:C4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97A03-A2D2-456C-9E5E-761CCB916EF4}">
  <dimension ref="A1:K56"/>
  <sheetViews>
    <sheetView topLeftCell="A35" workbookViewId="0">
      <selection activeCell="E47" sqref="E47"/>
    </sheetView>
  </sheetViews>
  <sheetFormatPr defaultRowHeight="15" x14ac:dyDescent="0.2"/>
  <cols>
    <col min="1" max="1" width="4.33203125" style="5" customWidth="1"/>
    <col min="2" max="2" width="17.5546875" style="9" customWidth="1"/>
    <col min="3" max="3" width="49.109375" style="7" customWidth="1"/>
    <col min="4" max="6" width="13.44140625" style="5" customWidth="1"/>
    <col min="7" max="7" width="34" style="6" customWidth="1"/>
    <col min="8" max="9" width="10.5546875" customWidth="1"/>
    <col min="10" max="10" width="20.44140625" style="8" customWidth="1"/>
  </cols>
  <sheetData>
    <row r="1" spans="1:11" s="37" customFormat="1" ht="15.75" x14ac:dyDescent="0.2">
      <c r="A1" s="108" t="s">
        <v>157</v>
      </c>
      <c r="B1" s="108"/>
      <c r="C1" s="108"/>
      <c r="D1" s="108"/>
      <c r="E1" s="108"/>
      <c r="F1" s="108"/>
      <c r="G1" s="108"/>
      <c r="J1" s="84"/>
    </row>
    <row r="2" spans="1:11" ht="15.75" x14ac:dyDescent="0.2">
      <c r="A2" s="45"/>
      <c r="B2" s="2"/>
      <c r="C2" s="3"/>
      <c r="D2" s="4"/>
      <c r="E2" s="4"/>
      <c r="F2" s="4"/>
      <c r="G2" s="45"/>
      <c r="J2" s="1"/>
    </row>
    <row r="3" spans="1:11" ht="15.75" x14ac:dyDescent="0.2">
      <c r="A3" s="109" t="s">
        <v>37</v>
      </c>
      <c r="B3" s="109"/>
      <c r="C3" s="109"/>
      <c r="D3" s="109"/>
      <c r="E3" s="110"/>
      <c r="F3" s="110"/>
      <c r="G3" s="110"/>
      <c r="J3" s="1"/>
    </row>
    <row r="4" spans="1:11" s="37" customFormat="1" ht="15.75" x14ac:dyDescent="0.2">
      <c r="A4" s="82"/>
      <c r="B4" s="82"/>
      <c r="C4" s="82"/>
      <c r="D4" s="82"/>
      <c r="E4" s="83"/>
      <c r="F4" s="83"/>
      <c r="G4" s="83"/>
      <c r="J4" s="84"/>
    </row>
    <row r="5" spans="1:11" ht="38.25" customHeight="1" x14ac:dyDescent="0.2">
      <c r="B5" s="112" t="s">
        <v>66</v>
      </c>
      <c r="C5" s="112"/>
      <c r="D5" s="112"/>
      <c r="E5" s="112"/>
      <c r="F5" s="112"/>
      <c r="G5" s="112"/>
    </row>
    <row r="6" spans="1:11" x14ac:dyDescent="0.2">
      <c r="G6" s="23" t="s">
        <v>0</v>
      </c>
    </row>
    <row r="7" spans="1:11" ht="63.75" x14ac:dyDescent="0.2">
      <c r="A7" s="9"/>
      <c r="B7" s="10" t="s">
        <v>1</v>
      </c>
      <c r="C7" s="10" t="s">
        <v>2</v>
      </c>
      <c r="D7" s="10" t="s">
        <v>3</v>
      </c>
      <c r="E7" s="11" t="s">
        <v>4</v>
      </c>
      <c r="F7" s="11" t="s">
        <v>5</v>
      </c>
      <c r="G7" s="10" t="s">
        <v>6</v>
      </c>
      <c r="H7" s="12"/>
      <c r="I7" s="12"/>
      <c r="J7" s="13"/>
    </row>
    <row r="8" spans="1:11" ht="15.75" thickBot="1" x14ac:dyDescent="0.25">
      <c r="B8" s="111" t="s">
        <v>7</v>
      </c>
      <c r="C8" s="111"/>
      <c r="D8" s="111"/>
      <c r="E8" s="111"/>
      <c r="F8" s="111"/>
      <c r="G8" s="111"/>
    </row>
    <row r="9" spans="1:11" x14ac:dyDescent="0.2">
      <c r="A9" s="14">
        <v>1</v>
      </c>
      <c r="B9" s="104" t="s">
        <v>8</v>
      </c>
      <c r="C9" s="105"/>
      <c r="D9" s="62"/>
      <c r="E9" s="62"/>
      <c r="F9" s="62"/>
      <c r="G9" s="63"/>
    </row>
    <row r="10" spans="1:11" ht="121.5" customHeight="1" x14ac:dyDescent="0.2">
      <c r="B10" s="97" t="s">
        <v>9</v>
      </c>
      <c r="C10" s="15" t="s">
        <v>53</v>
      </c>
      <c r="D10" s="16">
        <v>3</v>
      </c>
      <c r="E10" s="16"/>
      <c r="F10" s="16">
        <f>D10*E10</f>
        <v>0</v>
      </c>
      <c r="G10" s="122"/>
      <c r="H10" s="113" t="s">
        <v>42</v>
      </c>
      <c r="I10" s="114"/>
      <c r="J10" s="114"/>
    </row>
    <row r="11" spans="1:11" ht="99.75" customHeight="1" x14ac:dyDescent="0.2">
      <c r="B11" s="98" t="s">
        <v>10</v>
      </c>
      <c r="C11" s="17" t="s">
        <v>52</v>
      </c>
      <c r="D11" s="18">
        <v>2</v>
      </c>
      <c r="E11" s="18"/>
      <c r="F11" s="16">
        <f>D11*E11</f>
        <v>0</v>
      </c>
      <c r="G11" s="123"/>
      <c r="H11" s="113"/>
      <c r="I11" s="114"/>
      <c r="J11" s="114"/>
    </row>
    <row r="12" spans="1:11" ht="15.75" thickBot="1" x14ac:dyDescent="0.25">
      <c r="B12" s="106" t="s">
        <v>11</v>
      </c>
      <c r="C12" s="107"/>
      <c r="D12" s="19">
        <f>SUM(D10:D11)</f>
        <v>5</v>
      </c>
      <c r="E12" s="19">
        <f>SUM(E10:E11)</f>
        <v>0</v>
      </c>
      <c r="F12" s="80">
        <f>SUM(F10:F11)</f>
        <v>0</v>
      </c>
      <c r="G12" s="32"/>
      <c r="H12" s="50"/>
      <c r="I12" s="50"/>
      <c r="J12" s="50"/>
    </row>
    <row r="13" spans="1:11" x14ac:dyDescent="0.2">
      <c r="A13" s="14">
        <v>2</v>
      </c>
      <c r="B13" s="104" t="s">
        <v>12</v>
      </c>
      <c r="C13" s="105"/>
      <c r="D13" s="62"/>
      <c r="E13" s="62"/>
      <c r="F13" s="62"/>
      <c r="G13" s="64"/>
      <c r="H13" s="50"/>
      <c r="I13" s="50"/>
      <c r="J13" s="50"/>
    </row>
    <row r="14" spans="1:11" ht="101.25" customHeight="1" x14ac:dyDescent="0.2">
      <c r="A14" s="14"/>
      <c r="B14" s="10" t="s">
        <v>38</v>
      </c>
      <c r="C14" s="99" t="s">
        <v>44</v>
      </c>
      <c r="D14" s="48">
        <v>5</v>
      </c>
      <c r="E14" s="48"/>
      <c r="F14" s="48">
        <f>D14*E14</f>
        <v>0</v>
      </c>
      <c r="G14" s="47"/>
      <c r="H14" s="115" t="s">
        <v>45</v>
      </c>
      <c r="I14" s="116"/>
      <c r="J14" s="116"/>
    </row>
    <row r="15" spans="1:11" ht="51.75" customHeight="1" x14ac:dyDescent="0.2">
      <c r="B15" s="10" t="s">
        <v>39</v>
      </c>
      <c r="C15" s="92" t="s">
        <v>158</v>
      </c>
      <c r="D15" s="48">
        <v>5</v>
      </c>
      <c r="E15" s="48"/>
      <c r="F15" s="48">
        <f t="shared" ref="F15:F16" si="0">D15*E15</f>
        <v>0</v>
      </c>
      <c r="G15" s="121"/>
      <c r="H15" s="115"/>
      <c r="I15" s="116"/>
      <c r="J15" s="116"/>
      <c r="K15" s="46"/>
    </row>
    <row r="16" spans="1:11" s="37" customFormat="1" ht="51.75" customHeight="1" x14ac:dyDescent="0.2">
      <c r="A16" s="38"/>
      <c r="B16" s="94" t="s">
        <v>13</v>
      </c>
      <c r="C16" s="99" t="s">
        <v>171</v>
      </c>
      <c r="D16" s="48">
        <v>2</v>
      </c>
      <c r="E16" s="48"/>
      <c r="F16" s="48">
        <f t="shared" si="0"/>
        <v>0</v>
      </c>
      <c r="G16" s="121"/>
      <c r="H16" s="115"/>
      <c r="I16" s="116"/>
      <c r="J16" s="116"/>
      <c r="K16" s="46"/>
    </row>
    <row r="17" spans="1:10" ht="15.75" thickBot="1" x14ac:dyDescent="0.25">
      <c r="B17" s="106" t="s">
        <v>14</v>
      </c>
      <c r="C17" s="107"/>
      <c r="D17" s="19">
        <f>SUM(D14:D16)</f>
        <v>12</v>
      </c>
      <c r="E17" s="19">
        <f>SUM(E14:E16)</f>
        <v>0</v>
      </c>
      <c r="F17" s="80">
        <f>SUM(F14:F16)</f>
        <v>0</v>
      </c>
      <c r="G17" s="32"/>
      <c r="H17" s="49"/>
      <c r="I17" s="49"/>
      <c r="J17" s="50"/>
    </row>
    <row r="18" spans="1:10" x14ac:dyDescent="0.2">
      <c r="A18" s="14">
        <v>3</v>
      </c>
      <c r="B18" s="104" t="s">
        <v>173</v>
      </c>
      <c r="C18" s="105"/>
      <c r="D18" s="62"/>
      <c r="E18" s="62"/>
      <c r="F18" s="62"/>
      <c r="G18" s="64"/>
      <c r="H18" s="49"/>
      <c r="I18" s="49"/>
      <c r="J18" s="50"/>
    </row>
    <row r="19" spans="1:10" ht="168" customHeight="1" x14ac:dyDescent="0.2">
      <c r="B19" s="97" t="s">
        <v>56</v>
      </c>
      <c r="C19" s="93" t="s">
        <v>160</v>
      </c>
      <c r="D19" s="20">
        <v>10</v>
      </c>
      <c r="E19" s="16"/>
      <c r="F19" s="16">
        <f>D19*E19</f>
        <v>0</v>
      </c>
      <c r="G19" s="86"/>
      <c r="H19" s="125" t="s">
        <v>159</v>
      </c>
      <c r="I19" s="126"/>
      <c r="J19" s="126"/>
    </row>
    <row r="20" spans="1:10" ht="15.75" thickBot="1" x14ac:dyDescent="0.25">
      <c r="B20" s="106" t="s">
        <v>16</v>
      </c>
      <c r="C20" s="107"/>
      <c r="D20" s="19">
        <f>D19</f>
        <v>10</v>
      </c>
      <c r="E20" s="19">
        <f>E19</f>
        <v>0</v>
      </c>
      <c r="F20" s="80">
        <f>F19</f>
        <v>0</v>
      </c>
      <c r="G20" s="32"/>
      <c r="H20" s="50"/>
      <c r="I20" s="50"/>
      <c r="J20" s="50"/>
    </row>
    <row r="21" spans="1:10" x14ac:dyDescent="0.2">
      <c r="A21" s="14">
        <v>4</v>
      </c>
      <c r="B21" s="104" t="s">
        <v>17</v>
      </c>
      <c r="C21" s="105"/>
      <c r="D21" s="62"/>
      <c r="E21" s="62"/>
      <c r="F21" s="62"/>
      <c r="G21" s="64"/>
      <c r="H21" s="50"/>
      <c r="I21" s="50"/>
      <c r="J21" s="50"/>
    </row>
    <row r="22" spans="1:10" ht="66" customHeight="1" x14ac:dyDescent="0.2">
      <c r="A22" s="14"/>
      <c r="B22" s="98" t="s">
        <v>18</v>
      </c>
      <c r="C22" s="17" t="s">
        <v>40</v>
      </c>
      <c r="D22" s="21">
        <v>2</v>
      </c>
      <c r="E22" s="21"/>
      <c r="F22" s="21">
        <f>D22*E22</f>
        <v>0</v>
      </c>
      <c r="G22" s="122"/>
      <c r="H22" s="113" t="s">
        <v>41</v>
      </c>
      <c r="I22" s="114"/>
      <c r="J22" s="114"/>
    </row>
    <row r="23" spans="1:10" ht="114.75" x14ac:dyDescent="0.2">
      <c r="A23" s="14"/>
      <c r="B23" s="98" t="s">
        <v>19</v>
      </c>
      <c r="C23" s="85" t="s">
        <v>20</v>
      </c>
      <c r="D23" s="21">
        <v>3</v>
      </c>
      <c r="E23" s="21"/>
      <c r="F23" s="21">
        <f t="shared" ref="F23:F24" si="1">D23*E23</f>
        <v>0</v>
      </c>
      <c r="G23" s="123"/>
      <c r="H23" s="113"/>
      <c r="I23" s="114"/>
      <c r="J23" s="114"/>
    </row>
    <row r="24" spans="1:10" ht="102" x14ac:dyDescent="0.2">
      <c r="A24" s="14"/>
      <c r="B24" s="98" t="s">
        <v>21</v>
      </c>
      <c r="C24" s="85" t="s">
        <v>57</v>
      </c>
      <c r="D24" s="21">
        <v>3</v>
      </c>
      <c r="E24" s="21"/>
      <c r="F24" s="21">
        <f t="shared" si="1"/>
        <v>0</v>
      </c>
      <c r="G24" s="124"/>
      <c r="H24" s="113"/>
      <c r="I24" s="114"/>
      <c r="J24" s="114"/>
    </row>
    <row r="25" spans="1:10" ht="15.75" thickBot="1" x14ac:dyDescent="0.25">
      <c r="B25" s="106" t="s">
        <v>22</v>
      </c>
      <c r="C25" s="107"/>
      <c r="D25" s="19">
        <f>SUM(D22:D24)</f>
        <v>8</v>
      </c>
      <c r="E25" s="19">
        <f>E22+E23+E24</f>
        <v>0</v>
      </c>
      <c r="F25" s="80">
        <f t="shared" ref="F25" si="2">SUM(F22:F24)</f>
        <v>0</v>
      </c>
      <c r="G25" s="32"/>
      <c r="H25" s="49"/>
      <c r="I25" s="49"/>
      <c r="J25" s="50"/>
    </row>
    <row r="26" spans="1:10" x14ac:dyDescent="0.2">
      <c r="A26" s="14">
        <v>5</v>
      </c>
      <c r="B26" s="104" t="s">
        <v>23</v>
      </c>
      <c r="C26" s="105"/>
      <c r="D26" s="62"/>
      <c r="E26" s="62"/>
      <c r="F26" s="62"/>
      <c r="G26" s="64"/>
      <c r="H26" s="49"/>
      <c r="I26" s="49"/>
      <c r="J26" s="50"/>
    </row>
    <row r="27" spans="1:10" ht="66" customHeight="1" x14ac:dyDescent="0.2">
      <c r="B27" s="95" t="s">
        <v>162</v>
      </c>
      <c r="C27" s="99" t="s">
        <v>169</v>
      </c>
      <c r="D27" s="48">
        <v>5</v>
      </c>
      <c r="E27" s="48"/>
      <c r="F27" s="48">
        <f>D27*E27</f>
        <v>0</v>
      </c>
      <c r="G27" s="128"/>
      <c r="H27" s="125" t="s">
        <v>165</v>
      </c>
      <c r="I27" s="126"/>
      <c r="J27" s="126"/>
    </row>
    <row r="28" spans="1:10" ht="66" customHeight="1" x14ac:dyDescent="0.2">
      <c r="B28" s="95" t="s">
        <v>161</v>
      </c>
      <c r="C28" s="99" t="s">
        <v>168</v>
      </c>
      <c r="D28" s="48">
        <v>5</v>
      </c>
      <c r="E28" s="48"/>
      <c r="F28" s="48">
        <f t="shared" ref="F28:F31" si="3">D28*E28</f>
        <v>0</v>
      </c>
      <c r="G28" s="129"/>
      <c r="H28" s="125"/>
      <c r="I28" s="126"/>
      <c r="J28" s="126"/>
    </row>
    <row r="29" spans="1:10" ht="81" customHeight="1" x14ac:dyDescent="0.2">
      <c r="B29" s="96" t="s">
        <v>163</v>
      </c>
      <c r="C29" s="99" t="s">
        <v>167</v>
      </c>
      <c r="D29" s="48">
        <v>10</v>
      </c>
      <c r="E29" s="48"/>
      <c r="F29" s="48">
        <f t="shared" si="3"/>
        <v>0</v>
      </c>
      <c r="G29" s="129"/>
      <c r="H29" s="125"/>
      <c r="I29" s="126"/>
      <c r="J29" s="126"/>
    </row>
    <row r="30" spans="1:10" ht="66" customHeight="1" x14ac:dyDescent="0.2">
      <c r="B30" s="96" t="s">
        <v>24</v>
      </c>
      <c r="C30" s="99" t="s">
        <v>166</v>
      </c>
      <c r="D30" s="48">
        <v>5</v>
      </c>
      <c r="E30" s="48"/>
      <c r="F30" s="48">
        <f t="shared" si="3"/>
        <v>0</v>
      </c>
      <c r="G30" s="129"/>
      <c r="H30" s="125"/>
      <c r="I30" s="126"/>
      <c r="J30" s="126"/>
    </row>
    <row r="31" spans="1:10" ht="66" customHeight="1" x14ac:dyDescent="0.2">
      <c r="B31" s="96" t="s">
        <v>164</v>
      </c>
      <c r="C31" s="99" t="s">
        <v>170</v>
      </c>
      <c r="D31" s="48">
        <v>5</v>
      </c>
      <c r="E31" s="48"/>
      <c r="F31" s="48">
        <f t="shared" si="3"/>
        <v>0</v>
      </c>
      <c r="G31" s="129"/>
      <c r="H31" s="125"/>
      <c r="I31" s="126"/>
      <c r="J31" s="126"/>
    </row>
    <row r="32" spans="1:10" ht="15.75" thickBot="1" x14ac:dyDescent="0.25">
      <c r="B32" s="106" t="s">
        <v>25</v>
      </c>
      <c r="C32" s="107"/>
      <c r="D32" s="19">
        <f>SUM(D27:D31)</f>
        <v>30</v>
      </c>
      <c r="E32" s="19">
        <f>SUM(E27:E31)</f>
        <v>0</v>
      </c>
      <c r="F32" s="80">
        <f>SUM(F27:F31)</f>
        <v>0</v>
      </c>
      <c r="G32" s="32"/>
    </row>
    <row r="33" spans="1:10" x14ac:dyDescent="0.2">
      <c r="A33" s="14">
        <v>6</v>
      </c>
      <c r="B33" s="119" t="s">
        <v>26</v>
      </c>
      <c r="C33" s="120"/>
      <c r="D33" s="65"/>
      <c r="E33" s="65"/>
      <c r="F33" s="65"/>
      <c r="G33" s="66"/>
    </row>
    <row r="34" spans="1:10" ht="162" customHeight="1" thickBot="1" x14ac:dyDescent="0.25">
      <c r="B34" s="140" t="s">
        <v>27</v>
      </c>
      <c r="C34" s="141" t="s">
        <v>28</v>
      </c>
      <c r="D34" s="142">
        <v>20</v>
      </c>
      <c r="E34" s="142"/>
      <c r="F34" s="142">
        <f>D34*E34</f>
        <v>0</v>
      </c>
      <c r="G34" s="143"/>
      <c r="H34" s="116" t="s">
        <v>172</v>
      </c>
      <c r="I34" s="116"/>
      <c r="J34" s="116"/>
    </row>
    <row r="35" spans="1:10" ht="15.75" thickBot="1" x14ac:dyDescent="0.25">
      <c r="B35" s="135" t="s">
        <v>29</v>
      </c>
      <c r="C35" s="136"/>
      <c r="D35" s="137">
        <f>D34</f>
        <v>20</v>
      </c>
      <c r="E35" s="137">
        <f>E34</f>
        <v>0</v>
      </c>
      <c r="F35" s="138">
        <f>F34</f>
        <v>0</v>
      </c>
      <c r="G35" s="139"/>
      <c r="H35" s="134"/>
      <c r="I35" s="134"/>
    </row>
    <row r="36" spans="1:10" x14ac:dyDescent="0.2">
      <c r="A36" s="14">
        <v>7</v>
      </c>
      <c r="B36" s="104" t="s">
        <v>30</v>
      </c>
      <c r="C36" s="105"/>
      <c r="D36" s="62"/>
      <c r="E36" s="62"/>
      <c r="F36" s="62"/>
      <c r="G36" s="64"/>
      <c r="H36" s="22"/>
      <c r="I36" s="22"/>
    </row>
    <row r="37" spans="1:10" ht="43.5" customHeight="1" x14ac:dyDescent="0.2">
      <c r="A37" s="14"/>
      <c r="B37" s="117" t="s">
        <v>46</v>
      </c>
      <c r="C37" s="17" t="s">
        <v>31</v>
      </c>
      <c r="D37" s="21">
        <v>5</v>
      </c>
      <c r="E37" s="21"/>
      <c r="F37" s="21">
        <f>D37*E37</f>
        <v>0</v>
      </c>
      <c r="G37" s="122"/>
      <c r="H37" s="113" t="s">
        <v>43</v>
      </c>
      <c r="I37" s="114"/>
      <c r="J37" s="114"/>
    </row>
    <row r="38" spans="1:10" ht="43.5" customHeight="1" x14ac:dyDescent="0.2">
      <c r="A38" s="14"/>
      <c r="B38" s="118"/>
      <c r="C38" s="17" t="s">
        <v>32</v>
      </c>
      <c r="D38" s="21">
        <v>5</v>
      </c>
      <c r="E38" s="21"/>
      <c r="F38" s="21">
        <f t="shared" ref="F38:F39" si="4">D38*E38</f>
        <v>0</v>
      </c>
      <c r="G38" s="123"/>
      <c r="H38" s="113"/>
      <c r="I38" s="114"/>
      <c r="J38" s="114"/>
    </row>
    <row r="39" spans="1:10" ht="43.5" customHeight="1" x14ac:dyDescent="0.2">
      <c r="A39" s="14"/>
      <c r="B39" s="118"/>
      <c r="C39" s="17" t="s">
        <v>33</v>
      </c>
      <c r="D39" s="21">
        <v>5</v>
      </c>
      <c r="E39" s="21"/>
      <c r="F39" s="21">
        <f t="shared" si="4"/>
        <v>0</v>
      </c>
      <c r="G39" s="123"/>
      <c r="H39" s="113"/>
      <c r="I39" s="114"/>
      <c r="J39" s="114"/>
    </row>
    <row r="40" spans="1:10" ht="15.75" thickBot="1" x14ac:dyDescent="0.25">
      <c r="B40" s="106" t="s">
        <v>34</v>
      </c>
      <c r="C40" s="107"/>
      <c r="D40" s="19">
        <f>SUM(D37:D39)</f>
        <v>15</v>
      </c>
      <c r="E40" s="19">
        <f>SUM(E37:E39)</f>
        <v>0</v>
      </c>
      <c r="F40" s="80">
        <f>SUM(F37:F39)</f>
        <v>0</v>
      </c>
      <c r="G40" s="32"/>
      <c r="H40" s="53"/>
      <c r="I40" s="53"/>
      <c r="J40" s="53"/>
    </row>
    <row r="41" spans="1:10" s="8" customFormat="1" ht="34.5" customHeight="1" x14ac:dyDescent="0.25">
      <c r="A41" s="5"/>
      <c r="B41" s="127" t="s">
        <v>54</v>
      </c>
      <c r="C41" s="127"/>
      <c r="D41" s="78">
        <f>D12+D17+D20+D25+D32+D35+D40</f>
        <v>100</v>
      </c>
      <c r="E41" s="78">
        <f t="shared" ref="E41:F41" si="5">E12+E17+E20+E25+E32+E35+E40</f>
        <v>0</v>
      </c>
      <c r="F41" s="81">
        <f t="shared" si="5"/>
        <v>0</v>
      </c>
      <c r="G41" s="17" t="s">
        <v>55</v>
      </c>
      <c r="H41" s="51"/>
      <c r="I41" s="51"/>
      <c r="J41" s="52"/>
    </row>
    <row r="43" spans="1:10" s="8" customFormat="1" ht="34.5" customHeight="1" x14ac:dyDescent="0.2">
      <c r="A43" s="5"/>
      <c r="B43" s="9"/>
      <c r="C43" s="7"/>
      <c r="D43" s="5"/>
      <c r="E43" s="5"/>
      <c r="F43" s="5"/>
      <c r="G43" s="6"/>
      <c r="H43"/>
      <c r="I43"/>
    </row>
    <row r="44" spans="1:10" ht="15" customHeight="1" x14ac:dyDescent="0.2"/>
    <row r="45" spans="1:10" ht="58.5" customHeight="1" x14ac:dyDescent="0.2"/>
    <row r="46" spans="1:10" ht="38.25" customHeight="1" x14ac:dyDescent="0.2"/>
    <row r="47" spans="1:10" ht="58.5" customHeight="1" x14ac:dyDescent="0.2"/>
    <row r="49" spans="1:11" ht="15" customHeight="1" x14ac:dyDescent="0.2"/>
    <row r="50" spans="1:11" ht="36.75" customHeight="1" x14ac:dyDescent="0.2"/>
    <row r="51" spans="1:11" ht="36.75" customHeight="1" x14ac:dyDescent="0.2"/>
    <row r="52" spans="1:11" ht="36.75" customHeight="1" x14ac:dyDescent="0.2"/>
    <row r="53" spans="1:11" ht="110.25" customHeight="1" x14ac:dyDescent="0.2"/>
    <row r="55" spans="1:11" s="8" customFormat="1" ht="34.5" customHeight="1" x14ac:dyDescent="0.2">
      <c r="A55" s="5"/>
      <c r="B55" s="9"/>
      <c r="C55" s="7"/>
      <c r="D55" s="5"/>
      <c r="E55" s="5"/>
      <c r="F55" s="5"/>
      <c r="G55" s="6"/>
      <c r="H55"/>
      <c r="I55"/>
    </row>
    <row r="56" spans="1:11" s="8" customFormat="1" ht="21.75" customHeight="1" x14ac:dyDescent="0.2">
      <c r="A56" s="5"/>
      <c r="B56" s="9"/>
      <c r="C56" s="7"/>
      <c r="D56" s="5"/>
      <c r="E56" s="5"/>
      <c r="F56" s="5"/>
      <c r="G56" s="6"/>
      <c r="H56"/>
      <c r="I56"/>
      <c r="K56"/>
    </row>
  </sheetData>
  <mergeCells count="33">
    <mergeCell ref="H34:J34"/>
    <mergeCell ref="B35:C35"/>
    <mergeCell ref="B36:C36"/>
    <mergeCell ref="B37:B39"/>
    <mergeCell ref="G37:G39"/>
    <mergeCell ref="H37:J39"/>
    <mergeCell ref="H27:J31"/>
    <mergeCell ref="B32:C32"/>
    <mergeCell ref="B18:C18"/>
    <mergeCell ref="B25:C25"/>
    <mergeCell ref="B26:C26"/>
    <mergeCell ref="G27:G31"/>
    <mergeCell ref="H19:J19"/>
    <mergeCell ref="H22:J24"/>
    <mergeCell ref="H10:J11"/>
    <mergeCell ref="B13:C13"/>
    <mergeCell ref="H14:J16"/>
    <mergeCell ref="G15:G16"/>
    <mergeCell ref="B17:C17"/>
    <mergeCell ref="B33:C33"/>
    <mergeCell ref="A1:G1"/>
    <mergeCell ref="A3:D3"/>
    <mergeCell ref="E3:G3"/>
    <mergeCell ref="B5:G5"/>
    <mergeCell ref="B8:G8"/>
    <mergeCell ref="B20:C20"/>
    <mergeCell ref="B21:C21"/>
    <mergeCell ref="G22:G24"/>
    <mergeCell ref="B12:C12"/>
    <mergeCell ref="B9:C9"/>
    <mergeCell ref="G10:G11"/>
    <mergeCell ref="B40:C40"/>
    <mergeCell ref="B41:C4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8E29B-7236-4FD3-B8C2-2D1870B1C009}">
  <dimension ref="A1:K56"/>
  <sheetViews>
    <sheetView topLeftCell="A35" zoomScaleNormal="100" workbookViewId="0">
      <selection activeCell="E47" sqref="E47"/>
    </sheetView>
  </sheetViews>
  <sheetFormatPr defaultRowHeight="15" x14ac:dyDescent="0.2"/>
  <cols>
    <col min="1" max="1" width="4.33203125" style="5" customWidth="1"/>
    <col min="2" max="2" width="17.5546875" style="9" customWidth="1"/>
    <col min="3" max="3" width="49.109375" style="7" customWidth="1"/>
    <col min="4" max="6" width="13.44140625" style="5" customWidth="1"/>
    <col min="7" max="7" width="34" style="6" customWidth="1"/>
    <col min="8" max="9" width="10.5546875" customWidth="1"/>
    <col min="10" max="10" width="20.44140625" style="8" customWidth="1"/>
  </cols>
  <sheetData>
    <row r="1" spans="1:11" s="144" customFormat="1" ht="15.75" x14ac:dyDescent="0.25">
      <c r="A1" s="108" t="s">
        <v>157</v>
      </c>
      <c r="B1" s="108"/>
      <c r="C1" s="108"/>
      <c r="D1" s="108"/>
      <c r="E1" s="108"/>
      <c r="F1" s="108"/>
      <c r="G1" s="108"/>
      <c r="J1" s="145"/>
    </row>
    <row r="2" spans="1:11" s="147" customFormat="1" ht="15.75" x14ac:dyDescent="0.25">
      <c r="A2" s="45"/>
      <c r="B2" s="2"/>
      <c r="C2" s="146"/>
      <c r="D2" s="45"/>
      <c r="E2" s="45"/>
      <c r="F2" s="45"/>
      <c r="G2" s="45"/>
      <c r="J2" s="148"/>
    </row>
    <row r="3" spans="1:11" s="147" customFormat="1" ht="15.75" x14ac:dyDescent="0.25">
      <c r="A3" s="109" t="s">
        <v>37</v>
      </c>
      <c r="B3" s="109"/>
      <c r="C3" s="109"/>
      <c r="D3" s="109"/>
      <c r="E3" s="149"/>
      <c r="F3" s="149"/>
      <c r="G3" s="149"/>
      <c r="J3" s="148"/>
    </row>
    <row r="4" spans="1:11" s="144" customFormat="1" ht="15.75" x14ac:dyDescent="0.25">
      <c r="A4" s="82"/>
      <c r="B4" s="82"/>
      <c r="C4" s="82"/>
      <c r="D4" s="82"/>
      <c r="E4" s="150"/>
      <c r="F4" s="150"/>
      <c r="G4" s="150"/>
      <c r="J4" s="145"/>
    </row>
    <row r="5" spans="1:11" s="147" customFormat="1" ht="38.25" customHeight="1" x14ac:dyDescent="0.25">
      <c r="A5" s="14"/>
      <c r="B5" s="112" t="s">
        <v>66</v>
      </c>
      <c r="C5" s="112"/>
      <c r="D5" s="112"/>
      <c r="E5" s="112"/>
      <c r="F5" s="112"/>
      <c r="G5" s="112"/>
      <c r="J5" s="151"/>
    </row>
    <row r="6" spans="1:11" s="147" customFormat="1" ht="15.75" x14ac:dyDescent="0.25">
      <c r="A6" s="14"/>
      <c r="B6" s="9"/>
      <c r="C6" s="152"/>
      <c r="D6" s="14"/>
      <c r="E6" s="14"/>
      <c r="F6" s="14"/>
      <c r="G6" s="23" t="s">
        <v>0</v>
      </c>
      <c r="J6" s="151"/>
    </row>
    <row r="7" spans="1:11" s="147" customFormat="1" ht="63.75" x14ac:dyDescent="0.25">
      <c r="A7" s="9"/>
      <c r="B7" s="10" t="s">
        <v>1</v>
      </c>
      <c r="C7" s="10" t="s">
        <v>2</v>
      </c>
      <c r="D7" s="10" t="s">
        <v>3</v>
      </c>
      <c r="E7" s="11" t="s">
        <v>4</v>
      </c>
      <c r="F7" s="11" t="s">
        <v>5</v>
      </c>
      <c r="G7" s="10" t="s">
        <v>6</v>
      </c>
      <c r="H7" s="100"/>
      <c r="I7" s="100"/>
      <c r="J7" s="13"/>
    </row>
    <row r="8" spans="1:11" s="147" customFormat="1" ht="16.5" thickBot="1" x14ac:dyDescent="0.3">
      <c r="A8" s="14"/>
      <c r="B8" s="111" t="s">
        <v>7</v>
      </c>
      <c r="C8" s="111"/>
      <c r="D8" s="111"/>
      <c r="E8" s="111"/>
      <c r="F8" s="111"/>
      <c r="G8" s="111"/>
      <c r="J8" s="151"/>
    </row>
    <row r="9" spans="1:11" s="147" customFormat="1" ht="15" customHeight="1" x14ac:dyDescent="0.25">
      <c r="A9" s="14">
        <v>1</v>
      </c>
      <c r="B9" s="104" t="s">
        <v>8</v>
      </c>
      <c r="C9" s="105"/>
      <c r="D9" s="153"/>
      <c r="E9" s="153"/>
      <c r="F9" s="153"/>
      <c r="G9" s="154"/>
      <c r="J9" s="151"/>
    </row>
    <row r="10" spans="1:11" s="147" customFormat="1" ht="121.5" customHeight="1" x14ac:dyDescent="0.25">
      <c r="A10" s="14"/>
      <c r="B10" s="97" t="s">
        <v>9</v>
      </c>
      <c r="C10" s="155" t="s">
        <v>53</v>
      </c>
      <c r="D10" s="156">
        <v>3</v>
      </c>
      <c r="E10" s="156"/>
      <c r="F10" s="156">
        <f>D10*E10</f>
        <v>0</v>
      </c>
      <c r="G10" s="157"/>
      <c r="H10" s="158" t="s">
        <v>174</v>
      </c>
      <c r="I10" s="159"/>
      <c r="J10" s="159"/>
    </row>
    <row r="11" spans="1:11" s="147" customFormat="1" ht="99.75" customHeight="1" x14ac:dyDescent="0.25">
      <c r="A11" s="14"/>
      <c r="B11" s="98" t="s">
        <v>10</v>
      </c>
      <c r="C11" s="160" t="s">
        <v>52</v>
      </c>
      <c r="D11" s="161">
        <v>2</v>
      </c>
      <c r="E11" s="161"/>
      <c r="F11" s="156">
        <f>D11*E11</f>
        <v>0</v>
      </c>
      <c r="G11" s="162"/>
      <c r="H11" s="158"/>
      <c r="I11" s="159"/>
      <c r="J11" s="159"/>
    </row>
    <row r="12" spans="1:11" s="147" customFormat="1" ht="16.5" thickBot="1" x14ac:dyDescent="0.3">
      <c r="A12" s="14"/>
      <c r="B12" s="106" t="s">
        <v>11</v>
      </c>
      <c r="C12" s="107"/>
      <c r="D12" s="163">
        <f>SUM(D10:D11)</f>
        <v>5</v>
      </c>
      <c r="E12" s="163">
        <f>SUM(E10:E11)</f>
        <v>0</v>
      </c>
      <c r="F12" s="80">
        <f>SUM(F10:F11)</f>
        <v>0</v>
      </c>
      <c r="G12" s="164"/>
      <c r="H12" s="165"/>
      <c r="I12" s="165"/>
      <c r="J12" s="165"/>
    </row>
    <row r="13" spans="1:11" s="147" customFormat="1" ht="15" customHeight="1" x14ac:dyDescent="0.25">
      <c r="A13" s="14">
        <v>2</v>
      </c>
      <c r="B13" s="104" t="s">
        <v>12</v>
      </c>
      <c r="C13" s="105"/>
      <c r="D13" s="153"/>
      <c r="E13" s="153"/>
      <c r="F13" s="153"/>
      <c r="G13" s="166"/>
      <c r="H13" s="165"/>
      <c r="I13" s="165"/>
      <c r="J13" s="165"/>
    </row>
    <row r="14" spans="1:11" s="147" customFormat="1" ht="101.25" customHeight="1" x14ac:dyDescent="0.25">
      <c r="A14" s="14"/>
      <c r="B14" s="10" t="s">
        <v>38</v>
      </c>
      <c r="C14" s="167" t="s">
        <v>44</v>
      </c>
      <c r="D14" s="168">
        <v>5</v>
      </c>
      <c r="E14" s="168"/>
      <c r="F14" s="168">
        <f>D14*E14</f>
        <v>0</v>
      </c>
      <c r="G14" s="94"/>
      <c r="H14" s="169" t="s">
        <v>175</v>
      </c>
      <c r="I14" s="170"/>
      <c r="J14" s="170"/>
    </row>
    <row r="15" spans="1:11" s="147" customFormat="1" ht="51.75" customHeight="1" x14ac:dyDescent="0.25">
      <c r="A15" s="14"/>
      <c r="B15" s="10" t="s">
        <v>39</v>
      </c>
      <c r="C15" s="171" t="s">
        <v>158</v>
      </c>
      <c r="D15" s="168">
        <v>5</v>
      </c>
      <c r="E15" s="168"/>
      <c r="F15" s="168">
        <f t="shared" ref="F15:F16" si="0">D15*E15</f>
        <v>0</v>
      </c>
      <c r="G15" s="172"/>
      <c r="H15" s="169"/>
      <c r="I15" s="170"/>
      <c r="J15" s="170"/>
      <c r="K15" s="173"/>
    </row>
    <row r="16" spans="1:11" s="144" customFormat="1" ht="51.75" customHeight="1" x14ac:dyDescent="0.25">
      <c r="A16" s="174"/>
      <c r="B16" s="94" t="s">
        <v>13</v>
      </c>
      <c r="C16" s="167" t="s">
        <v>171</v>
      </c>
      <c r="D16" s="168">
        <v>2</v>
      </c>
      <c r="E16" s="168"/>
      <c r="F16" s="168">
        <f t="shared" si="0"/>
        <v>0</v>
      </c>
      <c r="G16" s="172"/>
      <c r="H16" s="169"/>
      <c r="I16" s="170"/>
      <c r="J16" s="170"/>
      <c r="K16" s="173"/>
    </row>
    <row r="17" spans="1:10" s="147" customFormat="1" ht="16.5" thickBot="1" x14ac:dyDescent="0.3">
      <c r="A17" s="14"/>
      <c r="B17" s="106" t="s">
        <v>14</v>
      </c>
      <c r="C17" s="107"/>
      <c r="D17" s="163">
        <f>SUM(D14:D16)</f>
        <v>12</v>
      </c>
      <c r="E17" s="163">
        <f>SUM(E14:E16)</f>
        <v>0</v>
      </c>
      <c r="F17" s="80">
        <f>SUM(F14:F16)</f>
        <v>0</v>
      </c>
      <c r="G17" s="164"/>
      <c r="H17" s="175"/>
      <c r="I17" s="175"/>
      <c r="J17" s="165"/>
    </row>
    <row r="18" spans="1:10" s="147" customFormat="1" ht="15" customHeight="1" x14ac:dyDescent="0.25">
      <c r="A18" s="14">
        <v>3</v>
      </c>
      <c r="B18" s="104" t="s">
        <v>173</v>
      </c>
      <c r="C18" s="105"/>
      <c r="D18" s="153"/>
      <c r="E18" s="153"/>
      <c r="F18" s="153"/>
      <c r="G18" s="166"/>
      <c r="H18" s="175"/>
      <c r="I18" s="175"/>
      <c r="J18" s="165"/>
    </row>
    <row r="19" spans="1:10" s="147" customFormat="1" ht="168" customHeight="1" x14ac:dyDescent="0.25">
      <c r="A19" s="14"/>
      <c r="B19" s="97" t="s">
        <v>56</v>
      </c>
      <c r="C19" s="176" t="s">
        <v>160</v>
      </c>
      <c r="D19" s="177">
        <v>10</v>
      </c>
      <c r="E19" s="156"/>
      <c r="F19" s="156">
        <f>D19*E19</f>
        <v>0</v>
      </c>
      <c r="G19" s="178"/>
      <c r="H19" s="179" t="s">
        <v>176</v>
      </c>
      <c r="I19" s="180"/>
      <c r="J19" s="180"/>
    </row>
    <row r="20" spans="1:10" s="147" customFormat="1" ht="16.5" thickBot="1" x14ac:dyDescent="0.3">
      <c r="A20" s="14"/>
      <c r="B20" s="106" t="s">
        <v>16</v>
      </c>
      <c r="C20" s="107"/>
      <c r="D20" s="163">
        <f>D19</f>
        <v>10</v>
      </c>
      <c r="E20" s="163">
        <f>E19</f>
        <v>0</v>
      </c>
      <c r="F20" s="80">
        <f>F19</f>
        <v>0</v>
      </c>
      <c r="G20" s="164"/>
      <c r="H20" s="165"/>
      <c r="I20" s="165"/>
      <c r="J20" s="165"/>
    </row>
    <row r="21" spans="1:10" s="147" customFormat="1" ht="15" customHeight="1" x14ac:dyDescent="0.25">
      <c r="A21" s="14">
        <v>4</v>
      </c>
      <c r="B21" s="104" t="s">
        <v>17</v>
      </c>
      <c r="C21" s="105"/>
      <c r="D21" s="153"/>
      <c r="E21" s="153"/>
      <c r="F21" s="153"/>
      <c r="G21" s="166"/>
      <c r="H21" s="165"/>
      <c r="I21" s="165"/>
      <c r="J21" s="165"/>
    </row>
    <row r="22" spans="1:10" s="147" customFormat="1" ht="66" customHeight="1" x14ac:dyDescent="0.25">
      <c r="A22" s="14"/>
      <c r="B22" s="98" t="s">
        <v>18</v>
      </c>
      <c r="C22" s="160" t="s">
        <v>40</v>
      </c>
      <c r="D22" s="181">
        <v>2</v>
      </c>
      <c r="E22" s="181"/>
      <c r="F22" s="181">
        <f>D22*E22</f>
        <v>0</v>
      </c>
      <c r="G22" s="157"/>
      <c r="H22" s="158" t="s">
        <v>177</v>
      </c>
      <c r="I22" s="159"/>
      <c r="J22" s="159"/>
    </row>
    <row r="23" spans="1:10" s="147" customFormat="1" ht="127.5" x14ac:dyDescent="0.25">
      <c r="A23" s="14"/>
      <c r="B23" s="98" t="s">
        <v>19</v>
      </c>
      <c r="C23" s="182" t="s">
        <v>20</v>
      </c>
      <c r="D23" s="181">
        <v>3</v>
      </c>
      <c r="E23" s="181"/>
      <c r="F23" s="181">
        <f t="shared" ref="F23:F24" si="1">D23*E23</f>
        <v>0</v>
      </c>
      <c r="G23" s="162"/>
      <c r="H23" s="158"/>
      <c r="I23" s="159"/>
      <c r="J23" s="159"/>
    </row>
    <row r="24" spans="1:10" s="147" customFormat="1" ht="127.5" x14ac:dyDescent="0.25">
      <c r="A24" s="14"/>
      <c r="B24" s="98" t="s">
        <v>21</v>
      </c>
      <c r="C24" s="182" t="s">
        <v>57</v>
      </c>
      <c r="D24" s="181">
        <v>3</v>
      </c>
      <c r="E24" s="181"/>
      <c r="F24" s="181">
        <f t="shared" si="1"/>
        <v>0</v>
      </c>
      <c r="G24" s="183"/>
      <c r="H24" s="158"/>
      <c r="I24" s="159"/>
      <c r="J24" s="159"/>
    </row>
    <row r="25" spans="1:10" s="147" customFormat="1" ht="16.5" thickBot="1" x14ac:dyDescent="0.3">
      <c r="A25" s="14"/>
      <c r="B25" s="106" t="s">
        <v>22</v>
      </c>
      <c r="C25" s="107"/>
      <c r="D25" s="163">
        <f>SUM(D22:D24)</f>
        <v>8</v>
      </c>
      <c r="E25" s="163">
        <f>E22+E23+E24</f>
        <v>0</v>
      </c>
      <c r="F25" s="80">
        <f t="shared" ref="F25" si="2">SUM(F22:F24)</f>
        <v>0</v>
      </c>
      <c r="G25" s="164"/>
      <c r="H25" s="175"/>
      <c r="I25" s="175"/>
      <c r="J25" s="165"/>
    </row>
    <row r="26" spans="1:10" s="147" customFormat="1" ht="15" customHeight="1" x14ac:dyDescent="0.25">
      <c r="A26" s="14">
        <v>5</v>
      </c>
      <c r="B26" s="104" t="s">
        <v>23</v>
      </c>
      <c r="C26" s="105"/>
      <c r="D26" s="153"/>
      <c r="E26" s="153"/>
      <c r="F26" s="153"/>
      <c r="G26" s="166"/>
      <c r="H26" s="175"/>
      <c r="I26" s="175"/>
      <c r="J26" s="165"/>
    </row>
    <row r="27" spans="1:10" s="147" customFormat="1" ht="66" customHeight="1" x14ac:dyDescent="0.25">
      <c r="A27" s="14"/>
      <c r="B27" s="95" t="s">
        <v>162</v>
      </c>
      <c r="C27" s="167" t="s">
        <v>169</v>
      </c>
      <c r="D27" s="168">
        <v>5</v>
      </c>
      <c r="E27" s="168"/>
      <c r="F27" s="168">
        <f>D27*E27</f>
        <v>0</v>
      </c>
      <c r="G27" s="184"/>
      <c r="H27" s="179" t="s">
        <v>178</v>
      </c>
      <c r="I27" s="180"/>
      <c r="J27" s="180"/>
    </row>
    <row r="28" spans="1:10" s="147" customFormat="1" ht="66" customHeight="1" x14ac:dyDescent="0.25">
      <c r="A28" s="14"/>
      <c r="B28" s="95" t="s">
        <v>161</v>
      </c>
      <c r="C28" s="167" t="s">
        <v>168</v>
      </c>
      <c r="D28" s="168">
        <v>5</v>
      </c>
      <c r="E28" s="168"/>
      <c r="F28" s="168">
        <f t="shared" ref="F28:F31" si="3">D28*E28</f>
        <v>0</v>
      </c>
      <c r="G28" s="185"/>
      <c r="H28" s="179"/>
      <c r="I28" s="180"/>
      <c r="J28" s="180"/>
    </row>
    <row r="29" spans="1:10" s="147" customFormat="1" ht="81" customHeight="1" x14ac:dyDescent="0.25">
      <c r="A29" s="14"/>
      <c r="B29" s="96" t="s">
        <v>163</v>
      </c>
      <c r="C29" s="167" t="s">
        <v>167</v>
      </c>
      <c r="D29" s="168">
        <v>10</v>
      </c>
      <c r="E29" s="168"/>
      <c r="F29" s="168">
        <f t="shared" si="3"/>
        <v>0</v>
      </c>
      <c r="G29" s="185"/>
      <c r="H29" s="179"/>
      <c r="I29" s="180"/>
      <c r="J29" s="180"/>
    </row>
    <row r="30" spans="1:10" s="147" customFormat="1" ht="66" customHeight="1" x14ac:dyDescent="0.25">
      <c r="A30" s="14"/>
      <c r="B30" s="96" t="s">
        <v>24</v>
      </c>
      <c r="C30" s="167" t="s">
        <v>166</v>
      </c>
      <c r="D30" s="168">
        <v>5</v>
      </c>
      <c r="E30" s="168"/>
      <c r="F30" s="168">
        <f t="shared" si="3"/>
        <v>0</v>
      </c>
      <c r="G30" s="185"/>
      <c r="H30" s="179"/>
      <c r="I30" s="180"/>
      <c r="J30" s="180"/>
    </row>
    <row r="31" spans="1:10" s="147" customFormat="1" ht="66" customHeight="1" x14ac:dyDescent="0.25">
      <c r="A31" s="14"/>
      <c r="B31" s="96" t="s">
        <v>164</v>
      </c>
      <c r="C31" s="167" t="s">
        <v>170</v>
      </c>
      <c r="D31" s="168">
        <v>5</v>
      </c>
      <c r="E31" s="168"/>
      <c r="F31" s="168">
        <f t="shared" si="3"/>
        <v>0</v>
      </c>
      <c r="G31" s="185"/>
      <c r="H31" s="179"/>
      <c r="I31" s="180"/>
      <c r="J31" s="180"/>
    </row>
    <row r="32" spans="1:10" s="147" customFormat="1" ht="16.5" thickBot="1" x14ac:dyDescent="0.3">
      <c r="A32" s="14"/>
      <c r="B32" s="106" t="s">
        <v>25</v>
      </c>
      <c r="C32" s="107"/>
      <c r="D32" s="163">
        <f>SUM(D27:D31)</f>
        <v>30</v>
      </c>
      <c r="E32" s="163">
        <f>SUM(E27:E31)</f>
        <v>0</v>
      </c>
      <c r="F32" s="80">
        <f>SUM(F27:F31)</f>
        <v>0</v>
      </c>
      <c r="G32" s="164"/>
      <c r="J32" s="151"/>
    </row>
    <row r="33" spans="1:10" s="147" customFormat="1" ht="15.75" x14ac:dyDescent="0.25">
      <c r="A33" s="14">
        <v>6</v>
      </c>
      <c r="B33" s="119" t="s">
        <v>26</v>
      </c>
      <c r="C33" s="120"/>
      <c r="D33" s="186"/>
      <c r="E33" s="186"/>
      <c r="F33" s="186"/>
      <c r="G33" s="187"/>
      <c r="J33" s="151"/>
    </row>
    <row r="34" spans="1:10" s="147" customFormat="1" ht="162" customHeight="1" thickBot="1" x14ac:dyDescent="0.3">
      <c r="A34" s="14"/>
      <c r="B34" s="140" t="s">
        <v>27</v>
      </c>
      <c r="C34" s="188" t="s">
        <v>28</v>
      </c>
      <c r="D34" s="189">
        <v>20</v>
      </c>
      <c r="E34" s="189"/>
      <c r="F34" s="189">
        <f>D34*E34</f>
        <v>0</v>
      </c>
      <c r="G34" s="190"/>
      <c r="H34" s="170" t="s">
        <v>179</v>
      </c>
      <c r="I34" s="170"/>
      <c r="J34" s="170"/>
    </row>
    <row r="35" spans="1:10" s="147" customFormat="1" ht="16.5" thickBot="1" x14ac:dyDescent="0.3">
      <c r="A35" s="14"/>
      <c r="B35" s="135" t="s">
        <v>29</v>
      </c>
      <c r="C35" s="136"/>
      <c r="D35" s="191">
        <f>D34</f>
        <v>20</v>
      </c>
      <c r="E35" s="191">
        <f>E34</f>
        <v>0</v>
      </c>
      <c r="F35" s="138">
        <f>F34</f>
        <v>0</v>
      </c>
      <c r="G35" s="192"/>
      <c r="H35" s="193"/>
      <c r="I35" s="193"/>
      <c r="J35" s="151"/>
    </row>
    <row r="36" spans="1:10" s="147" customFormat="1" ht="15" customHeight="1" x14ac:dyDescent="0.25">
      <c r="A36" s="14">
        <v>7</v>
      </c>
      <c r="B36" s="104" t="s">
        <v>30</v>
      </c>
      <c r="C36" s="105"/>
      <c r="D36" s="153"/>
      <c r="E36" s="153"/>
      <c r="F36" s="153"/>
      <c r="G36" s="166"/>
      <c r="H36" s="194"/>
      <c r="I36" s="194"/>
      <c r="J36" s="151"/>
    </row>
    <row r="37" spans="1:10" s="147" customFormat="1" ht="43.5" customHeight="1" x14ac:dyDescent="0.25">
      <c r="A37" s="14"/>
      <c r="B37" s="117" t="s">
        <v>46</v>
      </c>
      <c r="C37" s="160" t="s">
        <v>31</v>
      </c>
      <c r="D37" s="181">
        <v>5</v>
      </c>
      <c r="E37" s="181"/>
      <c r="F37" s="181">
        <f>D37*E37</f>
        <v>0</v>
      </c>
      <c r="G37" s="157"/>
      <c r="H37" s="158" t="s">
        <v>180</v>
      </c>
      <c r="I37" s="159"/>
      <c r="J37" s="159"/>
    </row>
    <row r="38" spans="1:10" s="147" customFormat="1" ht="43.5" customHeight="1" x14ac:dyDescent="0.25">
      <c r="A38" s="14"/>
      <c r="B38" s="118"/>
      <c r="C38" s="160" t="s">
        <v>32</v>
      </c>
      <c r="D38" s="181">
        <v>5</v>
      </c>
      <c r="E38" s="181"/>
      <c r="F38" s="181">
        <f t="shared" ref="F38:F39" si="4">D38*E38</f>
        <v>0</v>
      </c>
      <c r="G38" s="162"/>
      <c r="H38" s="158"/>
      <c r="I38" s="159"/>
      <c r="J38" s="159"/>
    </row>
    <row r="39" spans="1:10" s="147" customFormat="1" ht="43.5" customHeight="1" x14ac:dyDescent="0.25">
      <c r="A39" s="14"/>
      <c r="B39" s="118"/>
      <c r="C39" s="160" t="s">
        <v>33</v>
      </c>
      <c r="D39" s="181">
        <v>5</v>
      </c>
      <c r="E39" s="181"/>
      <c r="F39" s="181">
        <f t="shared" si="4"/>
        <v>0</v>
      </c>
      <c r="G39" s="162"/>
      <c r="H39" s="158"/>
      <c r="I39" s="159"/>
      <c r="J39" s="159"/>
    </row>
    <row r="40" spans="1:10" s="147" customFormat="1" ht="16.5" thickBot="1" x14ac:dyDescent="0.3">
      <c r="A40" s="14"/>
      <c r="B40" s="106" t="s">
        <v>34</v>
      </c>
      <c r="C40" s="107"/>
      <c r="D40" s="163">
        <f>SUM(D37:D39)</f>
        <v>15</v>
      </c>
      <c r="E40" s="163">
        <f>SUM(E37:E39)</f>
        <v>0</v>
      </c>
      <c r="F40" s="80">
        <f>SUM(F37:F39)</f>
        <v>0</v>
      </c>
      <c r="G40" s="164"/>
      <c r="H40" s="195"/>
      <c r="I40" s="195"/>
      <c r="J40" s="195"/>
    </row>
    <row r="41" spans="1:10" s="151" customFormat="1" ht="34.5" customHeight="1" x14ac:dyDescent="0.25">
      <c r="A41" s="14"/>
      <c r="B41" s="127" t="s">
        <v>54</v>
      </c>
      <c r="C41" s="127"/>
      <c r="D41" s="196">
        <f>D12+D17+D20+D25+D32+D35+D40</f>
        <v>100</v>
      </c>
      <c r="E41" s="196">
        <f t="shared" ref="E41:F41" si="5">E12+E17+E20+E25+E32+E35+E40</f>
        <v>0</v>
      </c>
      <c r="F41" s="81">
        <f t="shared" si="5"/>
        <v>0</v>
      </c>
      <c r="G41" s="160" t="s">
        <v>55</v>
      </c>
      <c r="H41" s="194"/>
      <c r="I41" s="194"/>
      <c r="J41" s="197"/>
    </row>
    <row r="43" spans="1:10" s="8" customFormat="1" ht="34.5" customHeight="1" x14ac:dyDescent="0.2">
      <c r="A43" s="5"/>
      <c r="B43" s="9"/>
      <c r="C43" s="7"/>
      <c r="D43" s="5"/>
      <c r="E43" s="5"/>
      <c r="F43" s="5"/>
      <c r="G43" s="6"/>
      <c r="H43"/>
      <c r="I43"/>
    </row>
    <row r="44" spans="1:10" ht="15" customHeight="1" x14ac:dyDescent="0.2"/>
    <row r="45" spans="1:10" ht="58.5" customHeight="1" x14ac:dyDescent="0.2"/>
    <row r="46" spans="1:10" ht="38.25" customHeight="1" x14ac:dyDescent="0.2"/>
    <row r="47" spans="1:10" ht="58.5" customHeight="1" x14ac:dyDescent="0.2"/>
    <row r="49" spans="1:9" ht="15" customHeight="1" x14ac:dyDescent="0.2"/>
    <row r="50" spans="1:9" ht="36.75" customHeight="1" x14ac:dyDescent="0.2"/>
    <row r="51" spans="1:9" ht="36.75" customHeight="1" x14ac:dyDescent="0.2"/>
    <row r="52" spans="1:9" ht="36.75" customHeight="1" x14ac:dyDescent="0.2"/>
    <row r="53" spans="1:9" ht="110.25" customHeight="1" x14ac:dyDescent="0.2"/>
    <row r="55" spans="1:9" s="8" customFormat="1" ht="34.5" customHeight="1" x14ac:dyDescent="0.2">
      <c r="A55" s="5"/>
      <c r="B55" s="9"/>
      <c r="C55" s="7"/>
      <c r="D55" s="5"/>
      <c r="E55" s="5"/>
      <c r="F55" s="5"/>
      <c r="G55" s="6"/>
      <c r="H55"/>
      <c r="I55"/>
    </row>
    <row r="56" spans="1:9" s="8" customFormat="1" ht="21.75" customHeight="1" x14ac:dyDescent="0.2">
      <c r="A56" s="5"/>
      <c r="B56" s="9"/>
      <c r="C56" s="7"/>
      <c r="D56" s="5"/>
      <c r="E56" s="5"/>
      <c r="F56" s="5"/>
      <c r="G56" s="6"/>
      <c r="H56"/>
      <c r="I56"/>
    </row>
  </sheetData>
  <mergeCells count="33">
    <mergeCell ref="B17:C17"/>
    <mergeCell ref="B12:C12"/>
    <mergeCell ref="B18:C18"/>
    <mergeCell ref="B32:C32"/>
    <mergeCell ref="B25:C25"/>
    <mergeCell ref="B26:C26"/>
    <mergeCell ref="B35:C35"/>
    <mergeCell ref="B36:C36"/>
    <mergeCell ref="B37:B39"/>
    <mergeCell ref="B40:C40"/>
    <mergeCell ref="B41:C41"/>
    <mergeCell ref="B9:C9"/>
    <mergeCell ref="G10:G11"/>
    <mergeCell ref="H10:J11"/>
    <mergeCell ref="B13:C13"/>
    <mergeCell ref="H14:J16"/>
    <mergeCell ref="G15:G16"/>
    <mergeCell ref="A1:G1"/>
    <mergeCell ref="A3:D3"/>
    <mergeCell ref="E3:G3"/>
    <mergeCell ref="B5:G5"/>
    <mergeCell ref="B8:G8"/>
    <mergeCell ref="B33:C33"/>
    <mergeCell ref="H19:J19"/>
    <mergeCell ref="B20:C20"/>
    <mergeCell ref="B21:C21"/>
    <mergeCell ref="G22:G24"/>
    <mergeCell ref="H22:J24"/>
    <mergeCell ref="H34:J34"/>
    <mergeCell ref="G37:G39"/>
    <mergeCell ref="H37:J39"/>
    <mergeCell ref="G27:G31"/>
    <mergeCell ref="H27:J3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8B51E-F445-4773-B0C4-5428D62CCE6B}">
  <dimension ref="A1:H19"/>
  <sheetViews>
    <sheetView workbookViewId="0">
      <selection activeCell="F21" sqref="F21"/>
    </sheetView>
  </sheetViews>
  <sheetFormatPr defaultRowHeight="15.75" x14ac:dyDescent="0.2"/>
  <cols>
    <col min="1" max="1" width="8.88671875" style="24"/>
    <col min="2" max="2" width="54" style="25" customWidth="1"/>
    <col min="3" max="4" width="12.6640625" style="34" customWidth="1"/>
    <col min="5" max="5" width="12.6640625" style="33" customWidth="1"/>
    <col min="6" max="7" width="12.6640625" style="34" customWidth="1"/>
    <col min="8" max="8" width="12.6640625" style="33" customWidth="1"/>
  </cols>
  <sheetData>
    <row r="1" spans="1:8" x14ac:dyDescent="0.2">
      <c r="B1" s="131" t="s">
        <v>49</v>
      </c>
      <c r="C1" s="131"/>
      <c r="D1" s="131"/>
      <c r="E1" s="131"/>
      <c r="F1" s="131"/>
      <c r="G1" s="131"/>
      <c r="H1" s="131"/>
    </row>
    <row r="3" spans="1:8" ht="59.25" customHeight="1" x14ac:dyDescent="0.2">
      <c r="B3" s="132" t="s">
        <v>64</v>
      </c>
      <c r="C3" s="132"/>
      <c r="D3" s="132"/>
      <c r="E3" s="132"/>
      <c r="F3" s="132"/>
      <c r="G3" s="132"/>
      <c r="H3" s="132"/>
    </row>
    <row r="4" spans="1:8" ht="18.75" customHeight="1" x14ac:dyDescent="0.2">
      <c r="B4" s="55"/>
      <c r="C4" s="55"/>
      <c r="D4" s="55"/>
      <c r="E4" s="55"/>
      <c r="F4" s="55"/>
      <c r="G4" s="55"/>
      <c r="H4" s="55"/>
    </row>
    <row r="5" spans="1:8" ht="18.75" customHeight="1" x14ac:dyDescent="0.2"/>
    <row r="6" spans="1:8" ht="18.75" customHeight="1" x14ac:dyDescent="0.2">
      <c r="C6" s="130" t="s">
        <v>48</v>
      </c>
      <c r="D6" s="130"/>
      <c r="E6" s="130"/>
      <c r="F6" s="130"/>
      <c r="G6" s="130"/>
      <c r="H6" s="130"/>
    </row>
    <row r="7" spans="1:8" ht="18.75" customHeight="1" x14ac:dyDescent="0.2">
      <c r="A7" s="26"/>
      <c r="B7" s="27" t="s">
        <v>35</v>
      </c>
      <c r="C7" s="39" t="s">
        <v>58</v>
      </c>
      <c r="D7" s="39" t="s">
        <v>59</v>
      </c>
      <c r="E7" s="39" t="s">
        <v>60</v>
      </c>
      <c r="F7" s="39" t="s">
        <v>61</v>
      </c>
      <c r="G7" s="39" t="s">
        <v>62</v>
      </c>
      <c r="H7" s="39" t="s">
        <v>63</v>
      </c>
    </row>
    <row r="8" spans="1:8" s="37" customFormat="1" ht="18.75" customHeight="1" x14ac:dyDescent="0.2">
      <c r="A8" s="36">
        <v>1</v>
      </c>
      <c r="B8" s="56" t="s">
        <v>8</v>
      </c>
      <c r="C8" s="40"/>
      <c r="D8" s="40"/>
      <c r="E8" s="40"/>
      <c r="F8" s="40"/>
      <c r="G8" s="40"/>
      <c r="H8" s="40"/>
    </row>
    <row r="9" spans="1:8" ht="18.75" customHeight="1" x14ac:dyDescent="0.2">
      <c r="A9" s="28">
        <v>2</v>
      </c>
      <c r="B9" s="57" t="s">
        <v>12</v>
      </c>
      <c r="C9" s="40"/>
      <c r="D9" s="40"/>
      <c r="E9" s="40"/>
      <c r="F9" s="40"/>
      <c r="G9" s="40"/>
      <c r="H9" s="40"/>
    </row>
    <row r="10" spans="1:8" ht="18.75" customHeight="1" x14ac:dyDescent="0.2">
      <c r="A10" s="28">
        <v>3</v>
      </c>
      <c r="B10" s="57" t="s">
        <v>15</v>
      </c>
      <c r="C10" s="40"/>
      <c r="D10" s="40"/>
      <c r="E10" s="40"/>
      <c r="F10" s="40"/>
      <c r="G10" s="40"/>
      <c r="H10" s="40"/>
    </row>
    <row r="11" spans="1:8" ht="18.75" customHeight="1" x14ac:dyDescent="0.2">
      <c r="A11" s="28">
        <v>4</v>
      </c>
      <c r="B11" s="58" t="s">
        <v>17</v>
      </c>
      <c r="C11" s="40"/>
      <c r="D11" s="40"/>
      <c r="E11" s="41"/>
      <c r="F11" s="41"/>
      <c r="G11" s="40"/>
      <c r="H11" s="41"/>
    </row>
    <row r="12" spans="1:8" ht="18.75" customHeight="1" x14ac:dyDescent="0.2">
      <c r="A12" s="28">
        <v>5</v>
      </c>
      <c r="B12" s="58" t="s">
        <v>23</v>
      </c>
      <c r="C12" s="40"/>
      <c r="D12" s="40"/>
      <c r="E12" s="41"/>
      <c r="F12" s="41"/>
      <c r="G12" s="40"/>
      <c r="H12" s="41"/>
    </row>
    <row r="13" spans="1:8" ht="18.75" customHeight="1" x14ac:dyDescent="0.2">
      <c r="A13" s="28">
        <v>6</v>
      </c>
      <c r="B13" s="58" t="s">
        <v>26</v>
      </c>
      <c r="C13" s="40"/>
      <c r="D13" s="40"/>
      <c r="E13" s="41"/>
      <c r="F13" s="41"/>
      <c r="G13" s="40"/>
      <c r="H13" s="41"/>
    </row>
    <row r="14" spans="1:8" ht="18.75" customHeight="1" x14ac:dyDescent="0.2">
      <c r="A14" s="36">
        <v>7</v>
      </c>
      <c r="B14" s="59" t="s">
        <v>30</v>
      </c>
      <c r="C14" s="40"/>
      <c r="D14" s="40"/>
      <c r="E14" s="41"/>
      <c r="F14" s="41"/>
      <c r="G14" s="40"/>
      <c r="H14" s="41"/>
    </row>
    <row r="15" spans="1:8" ht="18.75" customHeight="1" x14ac:dyDescent="0.2">
      <c r="A15" s="36" t="s">
        <v>51</v>
      </c>
      <c r="B15" s="59" t="s">
        <v>50</v>
      </c>
      <c r="C15" s="40"/>
      <c r="D15" s="40"/>
      <c r="E15" s="41"/>
      <c r="F15" s="41"/>
      <c r="G15" s="40"/>
      <c r="H15" s="41"/>
    </row>
    <row r="16" spans="1:8" ht="18.75" customHeight="1" x14ac:dyDescent="0.25">
      <c r="B16" s="31" t="s">
        <v>36</v>
      </c>
      <c r="C16" s="42">
        <f t="shared" ref="C16:H16" si="0">SUM(C8:C14)</f>
        <v>0</v>
      </c>
      <c r="D16" s="42">
        <f t="shared" si="0"/>
        <v>0</v>
      </c>
      <c r="E16" s="42">
        <f t="shared" si="0"/>
        <v>0</v>
      </c>
      <c r="F16" s="42">
        <f t="shared" si="0"/>
        <v>0</v>
      </c>
      <c r="G16" s="42">
        <f t="shared" si="0"/>
        <v>0</v>
      </c>
      <c r="H16" s="42">
        <f t="shared" si="0"/>
        <v>0</v>
      </c>
    </row>
    <row r="18" spans="3:6" x14ac:dyDescent="0.2">
      <c r="C18" s="35"/>
      <c r="E18" s="44"/>
      <c r="F18" s="43"/>
    </row>
    <row r="19" spans="3:6" x14ac:dyDescent="0.2">
      <c r="E19" s="44"/>
    </row>
  </sheetData>
  <mergeCells count="3">
    <mergeCell ref="C6:H6"/>
    <mergeCell ref="B1:H1"/>
    <mergeCell ref="B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A55E8-3A35-474B-945E-FB8AF0F3FAC9}">
  <dimension ref="A1:K15"/>
  <sheetViews>
    <sheetView tabSelected="1" workbookViewId="0">
      <selection activeCell="B12" sqref="B12"/>
    </sheetView>
  </sheetViews>
  <sheetFormatPr defaultRowHeight="15.75" x14ac:dyDescent="0.2"/>
  <cols>
    <col min="1" max="1" width="8.88671875" style="24"/>
    <col min="2" max="2" width="54" style="25" customWidth="1"/>
    <col min="3" max="4" width="12.5546875" style="25" customWidth="1"/>
    <col min="5" max="8" width="12.6640625" style="34" customWidth="1"/>
    <col min="9" max="10" width="12.6640625" style="33" customWidth="1"/>
    <col min="11" max="11" width="12.6640625" style="34" customWidth="1"/>
  </cols>
  <sheetData>
    <row r="1" spans="1:11" ht="21.75" customHeight="1" x14ac:dyDescent="0.2">
      <c r="B1" s="131" t="s">
        <v>47</v>
      </c>
      <c r="C1" s="131"/>
      <c r="D1" s="131"/>
      <c r="E1" s="131"/>
      <c r="F1" s="131"/>
      <c r="G1" s="131"/>
      <c r="H1" s="131"/>
      <c r="I1" s="131"/>
      <c r="J1" s="131"/>
      <c r="K1" s="131"/>
    </row>
    <row r="2" spans="1:11" ht="21.75" customHeight="1" x14ac:dyDescent="0.2"/>
    <row r="3" spans="1:11" ht="90" customHeight="1" x14ac:dyDescent="0.2">
      <c r="B3" s="132" t="s">
        <v>65</v>
      </c>
      <c r="C3" s="132"/>
      <c r="D3" s="132"/>
      <c r="E3" s="132"/>
      <c r="F3" s="132"/>
      <c r="G3" s="132"/>
      <c r="H3" s="132"/>
      <c r="I3" s="132"/>
      <c r="J3" s="132"/>
      <c r="K3" s="132"/>
    </row>
    <row r="4" spans="1:11" ht="21.75" customHeight="1" x14ac:dyDescent="0.2">
      <c r="B4" s="55"/>
      <c r="C4" s="55"/>
      <c r="D4" s="55"/>
      <c r="E4" s="55"/>
      <c r="F4" s="55"/>
      <c r="G4" s="55"/>
      <c r="H4" s="55"/>
      <c r="I4" s="55"/>
      <c r="J4" s="55"/>
      <c r="K4" s="55"/>
    </row>
    <row r="5" spans="1:11" ht="21.75" customHeight="1" x14ac:dyDescent="0.2"/>
    <row r="6" spans="1:11" ht="21.75" customHeight="1" thickBot="1" x14ac:dyDescent="0.25">
      <c r="E6" s="133" t="s">
        <v>48</v>
      </c>
      <c r="F6" s="133"/>
      <c r="G6" s="133"/>
      <c r="H6" s="133"/>
      <c r="I6" s="133"/>
      <c r="J6" s="133"/>
      <c r="K6" s="133"/>
    </row>
    <row r="7" spans="1:11" ht="36.75" customHeight="1" x14ac:dyDescent="0.2">
      <c r="A7" s="26"/>
      <c r="B7" s="27" t="s">
        <v>35</v>
      </c>
      <c r="C7" s="67" t="s">
        <v>3</v>
      </c>
      <c r="D7" s="72" t="s">
        <v>4</v>
      </c>
      <c r="E7" s="73" t="s">
        <v>58</v>
      </c>
      <c r="F7" s="68" t="s">
        <v>4</v>
      </c>
      <c r="G7" s="69" t="s">
        <v>59</v>
      </c>
      <c r="H7" s="72" t="s">
        <v>4</v>
      </c>
      <c r="I7" s="73" t="s">
        <v>60</v>
      </c>
      <c r="J7" s="68" t="s">
        <v>4</v>
      </c>
      <c r="K7" s="69" t="s">
        <v>61</v>
      </c>
    </row>
    <row r="8" spans="1:11" ht="21.75" customHeight="1" x14ac:dyDescent="0.25">
      <c r="A8" s="28">
        <v>2</v>
      </c>
      <c r="B8" s="29" t="s">
        <v>12</v>
      </c>
      <c r="C8" s="60">
        <v>25</v>
      </c>
      <c r="D8" s="77"/>
      <c r="E8" s="74">
        <f t="shared" ref="E8:E11" si="0">C8*D8</f>
        <v>0</v>
      </c>
      <c r="F8" s="71"/>
      <c r="G8" s="70">
        <f t="shared" ref="G8:G11" si="1">F8*C8</f>
        <v>0</v>
      </c>
      <c r="H8" s="75"/>
      <c r="I8" s="74">
        <f t="shared" ref="I8:I11" si="2">H8*C8</f>
        <v>0</v>
      </c>
      <c r="J8" s="71"/>
      <c r="K8" s="70">
        <f t="shared" ref="K8:K11" si="3">J8*C8</f>
        <v>0</v>
      </c>
    </row>
    <row r="9" spans="1:11" ht="21.75" customHeight="1" x14ac:dyDescent="0.25">
      <c r="A9" s="28">
        <v>3</v>
      </c>
      <c r="B9" s="29" t="s">
        <v>15</v>
      </c>
      <c r="C9" s="60">
        <v>10</v>
      </c>
      <c r="D9" s="77"/>
      <c r="E9" s="74">
        <f t="shared" si="0"/>
        <v>0</v>
      </c>
      <c r="F9" s="71"/>
      <c r="G9" s="70">
        <f t="shared" si="1"/>
        <v>0</v>
      </c>
      <c r="H9" s="75"/>
      <c r="I9" s="74">
        <f t="shared" si="2"/>
        <v>0</v>
      </c>
      <c r="J9" s="71"/>
      <c r="K9" s="70">
        <f t="shared" si="3"/>
        <v>0</v>
      </c>
    </row>
    <row r="10" spans="1:11" ht="21.75" customHeight="1" x14ac:dyDescent="0.25">
      <c r="A10" s="36">
        <v>4</v>
      </c>
      <c r="B10" s="30" t="s">
        <v>23</v>
      </c>
      <c r="C10" s="60">
        <v>20</v>
      </c>
      <c r="D10" s="77"/>
      <c r="E10" s="74">
        <f t="shared" si="0"/>
        <v>0</v>
      </c>
      <c r="F10" s="71"/>
      <c r="G10" s="70">
        <f t="shared" si="1"/>
        <v>0</v>
      </c>
      <c r="H10" s="75"/>
      <c r="I10" s="74">
        <f t="shared" si="2"/>
        <v>0</v>
      </c>
      <c r="J10" s="71"/>
      <c r="K10" s="70">
        <f t="shared" si="3"/>
        <v>0</v>
      </c>
    </row>
    <row r="11" spans="1:11" ht="21.75" customHeight="1" x14ac:dyDescent="0.25">
      <c r="A11" s="28">
        <v>5</v>
      </c>
      <c r="B11" s="30" t="s">
        <v>26</v>
      </c>
      <c r="C11" s="60">
        <v>15</v>
      </c>
      <c r="D11" s="77"/>
      <c r="E11" s="74">
        <f t="shared" si="0"/>
        <v>0</v>
      </c>
      <c r="F11" s="71"/>
      <c r="G11" s="70">
        <f t="shared" si="1"/>
        <v>0</v>
      </c>
      <c r="H11" s="75"/>
      <c r="I11" s="74">
        <f t="shared" si="2"/>
        <v>0</v>
      </c>
      <c r="J11" s="71"/>
      <c r="K11" s="70">
        <f t="shared" si="3"/>
        <v>0</v>
      </c>
    </row>
    <row r="12" spans="1:11" x14ac:dyDescent="0.25">
      <c r="B12" s="31" t="s">
        <v>36</v>
      </c>
      <c r="C12" s="61">
        <f>SUM(C8:C11)</f>
        <v>70</v>
      </c>
      <c r="D12" s="31"/>
      <c r="E12" s="76">
        <f>SUM(E8:E11)</f>
        <v>0</v>
      </c>
      <c r="F12" s="42"/>
      <c r="G12" s="42">
        <f>SUM(G8:G11)</f>
        <v>0</v>
      </c>
      <c r="H12" s="42"/>
      <c r="I12" s="76">
        <f>SUM(I8:I11)</f>
        <v>0</v>
      </c>
      <c r="J12" s="42"/>
      <c r="K12" s="42">
        <f>SUM(K8:K11)</f>
        <v>0</v>
      </c>
    </row>
    <row r="14" spans="1:11" x14ac:dyDescent="0.2">
      <c r="E14" s="35"/>
      <c r="F14" s="35"/>
      <c r="I14" s="44"/>
      <c r="J14" s="44"/>
      <c r="K14" s="43"/>
    </row>
    <row r="15" spans="1:11" x14ac:dyDescent="0.2">
      <c r="I15" s="44"/>
      <c r="J15" s="44"/>
    </row>
  </sheetData>
  <mergeCells count="3">
    <mergeCell ref="E6:K6"/>
    <mergeCell ref="B1:K1"/>
    <mergeCell ref="B3:K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4A6E591B6B674BBA0C6DEEABE15C81" ma:contentTypeVersion="3" ma:contentTypeDescription="Create a new document." ma:contentTypeScope="" ma:versionID="046a5f68e90c4c4b7a5c8567b70d0154">
  <xsd:schema xmlns:xsd="http://www.w3.org/2001/XMLSchema" xmlns:xs="http://www.w3.org/2001/XMLSchema" xmlns:p="http://schemas.microsoft.com/office/2006/metadata/properties" xmlns:ns2="6bd9d3be-d8aa-4578-a32d-df16874362b5" targetNamespace="http://schemas.microsoft.com/office/2006/metadata/properties" ma:root="true" ma:fieldsID="c2960e3351695877c5d71dff0bb690f7" ns2:_="">
    <xsd:import namespace="6bd9d3be-d8aa-4578-a32d-df16874362b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d9d3be-d8aa-4578-a32d-df16874362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E845BB-6E41-4305-B3E2-B3E0E03184B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1F93B3D-B91A-47E7-B885-3D2CFA4B34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d9d3be-d8aa-4578-a32d-df16874362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4A5F93-0274-4ABC-81F0-8183E8FCEE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Scoring Ruberic</vt:lpstr>
      <vt:lpstr>Offeror #1</vt:lpstr>
      <vt:lpstr>Offeror #2</vt:lpstr>
      <vt:lpstr>Offeror #3</vt:lpstr>
      <vt:lpstr>Offeror #4</vt:lpstr>
      <vt:lpstr>Offeror #5</vt:lpstr>
      <vt:lpstr>Offeror #6</vt:lpstr>
      <vt:lpstr>Score Sheet</vt:lpstr>
      <vt:lpstr>Interview Scores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Victoria Barboza</dc:creator>
  <cp:keywords/>
  <dc:description/>
  <cp:lastModifiedBy>Victoria Barboza</cp:lastModifiedBy>
  <cp:revision/>
  <dcterms:created xsi:type="dcterms:W3CDTF">2025-09-12T14:17:24Z</dcterms:created>
  <dcterms:modified xsi:type="dcterms:W3CDTF">2026-06-17T21:23:59Z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0x010100204A6E591B6B674BBA0C6DEEABE15C81</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ies>
</file>